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R:\2023_ateliér\PROJEKTY\Sušice čp. 260 prováděčka\"/>
    </mc:Choice>
  </mc:AlternateContent>
  <workbookProtection workbookAlgorithmName="SHA-512" workbookHashValue="lrizLTT5vy7FJdTWyaH3x+ZihBtvyddbM43IlKuNpuXw2fuX5YYO/lmauKqxJtPAajqXqBZawYzwfD1K3TEeEQ==" workbookSaltValue="ByBpwbU7X7ArXKvNHvlVqg==" workbookSpinCount="100000" lockStructure="1"/>
  <bookViews>
    <workbookView xWindow="11175" yWindow="1140" windowWidth="17625" windowHeight="12150" firstSheet="3" activeTab="5"/>
  </bookViews>
  <sheets>
    <sheet name="Rekapitulace stavby" sheetId="1" r:id="rId1"/>
    <sheet name="Objekt1 - Stavební rozpočet" sheetId="2" r:id="rId2"/>
    <sheet name="Objekt2 - Rozpočet elektr..." sheetId="3" r:id="rId3"/>
    <sheet name="Objekt3 - Komunikace " sheetId="4" r:id="rId4"/>
    <sheet name="Objekt4 - Vodovodní přípo..." sheetId="5" r:id="rId5"/>
    <sheet name="Objekt5 - STL plynovod a ..." sheetId="6" r:id="rId6"/>
  </sheets>
  <definedNames>
    <definedName name="_xlnm._FilterDatabase" localSheetId="1" hidden="1">'Objekt1 - Stavební rozpočet'!$C$157:$K$1138</definedName>
    <definedName name="_xlnm._FilterDatabase" localSheetId="2" hidden="1">'Objekt2 - Rozpočet elektr...'!$C$148:$K$298</definedName>
    <definedName name="_xlnm._FilterDatabase" localSheetId="3" hidden="1">'Objekt3 - Komunikace '!$C$124:$K$222</definedName>
    <definedName name="_xlnm._FilterDatabase" localSheetId="4" hidden="1">'Objekt4 - Vodovodní přípo...'!$C$123:$K$203</definedName>
    <definedName name="_xlnm._FilterDatabase" localSheetId="5" hidden="1">'Objekt5 - STL plynovod a ...'!$C$124:$K$242</definedName>
    <definedName name="_xlnm.Print_Titles" localSheetId="1">'Objekt1 - Stavební rozpočet'!$157:$157</definedName>
    <definedName name="_xlnm.Print_Titles" localSheetId="2">'Objekt2 - Rozpočet elektr...'!$148:$148</definedName>
    <definedName name="_xlnm.Print_Titles" localSheetId="3">'Objekt3 - Komunikace '!$124:$124</definedName>
    <definedName name="_xlnm.Print_Titles" localSheetId="4">'Objekt4 - Vodovodní přípo...'!$123:$123</definedName>
    <definedName name="_xlnm.Print_Titles" localSheetId="5">'Objekt5 - STL plynovod a ...'!$124:$124</definedName>
    <definedName name="_xlnm.Print_Titles" localSheetId="0">'Rekapitulace stavby'!$92:$92</definedName>
    <definedName name="_xlnm.Print_Area" localSheetId="1">'Objekt1 - Stavební rozpočet'!$C$4:$J$76,'Objekt1 - Stavební rozpočet'!$C$82:$J$139,'Objekt1 - Stavební rozpočet'!$C$145:$K$1138</definedName>
    <definedName name="_xlnm.Print_Area" localSheetId="2">'Objekt2 - Rozpočet elektr...'!$C$4:$J$76,'Objekt2 - Rozpočet elektr...'!$C$82:$J$130,'Objekt2 - Rozpočet elektr...'!$C$136:$K$298</definedName>
    <definedName name="_xlnm.Print_Area" localSheetId="3">'Objekt3 - Komunikace '!$C$4:$J$76,'Objekt3 - Komunikace '!$C$82:$J$106,'Objekt3 - Komunikace '!$C$112:$K$222</definedName>
    <definedName name="_xlnm.Print_Area" localSheetId="4">'Objekt4 - Vodovodní přípo...'!$C$4:$J$76,'Objekt4 - Vodovodní přípo...'!$C$82:$J$105,'Objekt4 - Vodovodní přípo...'!$C$111:$K$203</definedName>
    <definedName name="_xlnm.Print_Area" localSheetId="5">'Objekt5 - STL plynovod a ...'!$C$4:$J$76,'Objekt5 - STL plynovod a ...'!$C$82:$J$106,'Objekt5 - STL plynovod a ...'!$C$112:$K$242</definedName>
    <definedName name="_xlnm.Print_Area" localSheetId="0">'Rekapitulace stavby'!$D$4:$AO$76,'Rekapitulace stavby'!$C$82:$AQ$100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7" i="6" l="1"/>
  <c r="J36" i="6"/>
  <c r="AY99" i="1"/>
  <c r="J35" i="6"/>
  <c r="AX99" i="1"/>
  <c r="BI242" i="6"/>
  <c r="BH242" i="6"/>
  <c r="BG242" i="6"/>
  <c r="BF242" i="6"/>
  <c r="T242" i="6"/>
  <c r="R242" i="6"/>
  <c r="P242" i="6"/>
  <c r="BI241" i="6"/>
  <c r="BH241" i="6"/>
  <c r="BG241" i="6"/>
  <c r="BF241" i="6"/>
  <c r="T241" i="6"/>
  <c r="R241" i="6"/>
  <c r="P241" i="6"/>
  <c r="BI240" i="6"/>
  <c r="BH240" i="6"/>
  <c r="BG240" i="6"/>
  <c r="BF240" i="6"/>
  <c r="T240" i="6"/>
  <c r="R240" i="6"/>
  <c r="P240" i="6"/>
  <c r="BI239" i="6"/>
  <c r="BH239" i="6"/>
  <c r="BG239" i="6"/>
  <c r="BF239" i="6"/>
  <c r="T239" i="6"/>
  <c r="R239" i="6"/>
  <c r="P239" i="6"/>
  <c r="BI238" i="6"/>
  <c r="BH238" i="6"/>
  <c r="BG238" i="6"/>
  <c r="BF238" i="6"/>
  <c r="T238" i="6"/>
  <c r="R238" i="6"/>
  <c r="P238" i="6"/>
  <c r="BI237" i="6"/>
  <c r="BH237" i="6"/>
  <c r="BG237" i="6"/>
  <c r="BF237" i="6"/>
  <c r="T237" i="6"/>
  <c r="R237" i="6"/>
  <c r="P237" i="6"/>
  <c r="BI236" i="6"/>
  <c r="BH236" i="6"/>
  <c r="BG236" i="6"/>
  <c r="BF236" i="6"/>
  <c r="T236" i="6"/>
  <c r="R236" i="6"/>
  <c r="P236" i="6"/>
  <c r="BI235" i="6"/>
  <c r="BH235" i="6"/>
  <c r="BG235" i="6"/>
  <c r="BF235" i="6"/>
  <c r="T235" i="6"/>
  <c r="R235" i="6"/>
  <c r="P235" i="6"/>
  <c r="BI234" i="6"/>
  <c r="BH234" i="6"/>
  <c r="BG234" i="6"/>
  <c r="BF234" i="6"/>
  <c r="T234" i="6"/>
  <c r="R234" i="6"/>
  <c r="P234" i="6"/>
  <c r="BI233" i="6"/>
  <c r="BH233" i="6"/>
  <c r="BG233" i="6"/>
  <c r="BF233" i="6"/>
  <c r="T233" i="6"/>
  <c r="R233" i="6"/>
  <c r="P233" i="6"/>
  <c r="BI232" i="6"/>
  <c r="BH232" i="6"/>
  <c r="BG232" i="6"/>
  <c r="BF232" i="6"/>
  <c r="T232" i="6"/>
  <c r="R232" i="6"/>
  <c r="P232" i="6"/>
  <c r="BI231" i="6"/>
  <c r="BH231" i="6"/>
  <c r="BG231" i="6"/>
  <c r="BF231" i="6"/>
  <c r="T231" i="6"/>
  <c r="R231" i="6"/>
  <c r="P231" i="6"/>
  <c r="BI230" i="6"/>
  <c r="BH230" i="6"/>
  <c r="BG230" i="6"/>
  <c r="BF230" i="6"/>
  <c r="T230" i="6"/>
  <c r="R230" i="6"/>
  <c r="P230" i="6"/>
  <c r="BI229" i="6"/>
  <c r="BH229" i="6"/>
  <c r="BG229" i="6"/>
  <c r="BF229" i="6"/>
  <c r="T229" i="6"/>
  <c r="R229" i="6"/>
  <c r="P229" i="6"/>
  <c r="BI228" i="6"/>
  <c r="BH228" i="6"/>
  <c r="BG228" i="6"/>
  <c r="BF228" i="6"/>
  <c r="T228" i="6"/>
  <c r="R228" i="6"/>
  <c r="P228" i="6"/>
  <c r="BI227" i="6"/>
  <c r="BH227" i="6"/>
  <c r="BG227" i="6"/>
  <c r="BF227" i="6"/>
  <c r="T227" i="6"/>
  <c r="R227" i="6"/>
  <c r="P227" i="6"/>
  <c r="BI226" i="6"/>
  <c r="BH226" i="6"/>
  <c r="BG226" i="6"/>
  <c r="BF226" i="6"/>
  <c r="T226" i="6"/>
  <c r="R226" i="6"/>
  <c r="P226" i="6"/>
  <c r="BI225" i="6"/>
  <c r="BH225" i="6"/>
  <c r="BG225" i="6"/>
  <c r="BF225" i="6"/>
  <c r="T225" i="6"/>
  <c r="R225" i="6"/>
  <c r="P225" i="6"/>
  <c r="BI224" i="6"/>
  <c r="BH224" i="6"/>
  <c r="BG224" i="6"/>
  <c r="BF224" i="6"/>
  <c r="T224" i="6"/>
  <c r="R224" i="6"/>
  <c r="P224" i="6"/>
  <c r="BI223" i="6"/>
  <c r="BH223" i="6"/>
  <c r="BG223" i="6"/>
  <c r="BF223" i="6"/>
  <c r="T223" i="6"/>
  <c r="R223" i="6"/>
  <c r="P223" i="6"/>
  <c r="BI222" i="6"/>
  <c r="BH222" i="6"/>
  <c r="BG222" i="6"/>
  <c r="BF222" i="6"/>
  <c r="T222" i="6"/>
  <c r="R222" i="6"/>
  <c r="P222" i="6"/>
  <c r="BI221" i="6"/>
  <c r="BH221" i="6"/>
  <c r="BG221" i="6"/>
  <c r="BF221" i="6"/>
  <c r="T221" i="6"/>
  <c r="R221" i="6"/>
  <c r="P221" i="6"/>
  <c r="BI220" i="6"/>
  <c r="BH220" i="6"/>
  <c r="BG220" i="6"/>
  <c r="BF220" i="6"/>
  <c r="T220" i="6"/>
  <c r="R220" i="6"/>
  <c r="P220" i="6"/>
  <c r="BI219" i="6"/>
  <c r="BH219" i="6"/>
  <c r="BG219" i="6"/>
  <c r="BF219" i="6"/>
  <c r="T219" i="6"/>
  <c r="R219" i="6"/>
  <c r="P219" i="6"/>
  <c r="BI218" i="6"/>
  <c r="BH218" i="6"/>
  <c r="BG218" i="6"/>
  <c r="BF218" i="6"/>
  <c r="T218" i="6"/>
  <c r="R218" i="6"/>
  <c r="P218" i="6"/>
  <c r="BI217" i="6"/>
  <c r="BH217" i="6"/>
  <c r="BG217" i="6"/>
  <c r="BF217" i="6"/>
  <c r="T217" i="6"/>
  <c r="R217" i="6"/>
  <c r="P217" i="6"/>
  <c r="BI216" i="6"/>
  <c r="BH216" i="6"/>
  <c r="BG216" i="6"/>
  <c r="BF216" i="6"/>
  <c r="T216" i="6"/>
  <c r="R216" i="6"/>
  <c r="P216" i="6"/>
  <c r="BI215" i="6"/>
  <c r="BH215" i="6"/>
  <c r="BG215" i="6"/>
  <c r="BF215" i="6"/>
  <c r="T215" i="6"/>
  <c r="R215" i="6"/>
  <c r="P215" i="6"/>
  <c r="BI214" i="6"/>
  <c r="BH214" i="6"/>
  <c r="BG214" i="6"/>
  <c r="BF214" i="6"/>
  <c r="T214" i="6"/>
  <c r="R214" i="6"/>
  <c r="P214" i="6"/>
  <c r="BI211" i="6"/>
  <c r="BH211" i="6"/>
  <c r="BG211" i="6"/>
  <c r="BF211" i="6"/>
  <c r="T211" i="6"/>
  <c r="R211" i="6"/>
  <c r="P211" i="6"/>
  <c r="BI210" i="6"/>
  <c r="BH210" i="6"/>
  <c r="BG210" i="6"/>
  <c r="BF210" i="6"/>
  <c r="T210" i="6"/>
  <c r="R210" i="6"/>
  <c r="P210" i="6"/>
  <c r="BI209" i="6"/>
  <c r="BH209" i="6"/>
  <c r="BG209" i="6"/>
  <c r="BF209" i="6"/>
  <c r="T209" i="6"/>
  <c r="R209" i="6"/>
  <c r="P209" i="6"/>
  <c r="BI208" i="6"/>
  <c r="BH208" i="6"/>
  <c r="BG208" i="6"/>
  <c r="BF208" i="6"/>
  <c r="T208" i="6"/>
  <c r="R208" i="6"/>
  <c r="P208" i="6"/>
  <c r="BI207" i="6"/>
  <c r="BH207" i="6"/>
  <c r="BG207" i="6"/>
  <c r="BF207" i="6"/>
  <c r="T207" i="6"/>
  <c r="R207" i="6"/>
  <c r="P207" i="6"/>
  <c r="BI206" i="6"/>
  <c r="BH206" i="6"/>
  <c r="BG206" i="6"/>
  <c r="BF206" i="6"/>
  <c r="T206" i="6"/>
  <c r="R206" i="6"/>
  <c r="P206" i="6"/>
  <c r="BI205" i="6"/>
  <c r="BH205" i="6"/>
  <c r="BG205" i="6"/>
  <c r="BF205" i="6"/>
  <c r="T205" i="6"/>
  <c r="R205" i="6"/>
  <c r="P205" i="6"/>
  <c r="BI204" i="6"/>
  <c r="BH204" i="6"/>
  <c r="BG204" i="6"/>
  <c r="BF204" i="6"/>
  <c r="T204" i="6"/>
  <c r="R204" i="6"/>
  <c r="P204" i="6"/>
  <c r="BI203" i="6"/>
  <c r="BH203" i="6"/>
  <c r="BG203" i="6"/>
  <c r="BF203" i="6"/>
  <c r="T203" i="6"/>
  <c r="R203" i="6"/>
  <c r="P203" i="6"/>
  <c r="BI202" i="6"/>
  <c r="BH202" i="6"/>
  <c r="BG202" i="6"/>
  <c r="BF202" i="6"/>
  <c r="T202" i="6"/>
  <c r="R202" i="6"/>
  <c r="P202" i="6"/>
  <c r="BI201" i="6"/>
  <c r="BH201" i="6"/>
  <c r="BG201" i="6"/>
  <c r="BF201" i="6"/>
  <c r="T201" i="6"/>
  <c r="R201" i="6"/>
  <c r="P201" i="6"/>
  <c r="BI200" i="6"/>
  <c r="BH200" i="6"/>
  <c r="BG200" i="6"/>
  <c r="BF200" i="6"/>
  <c r="T200" i="6"/>
  <c r="R200" i="6"/>
  <c r="P200" i="6"/>
  <c r="BI199" i="6"/>
  <c r="BH199" i="6"/>
  <c r="BG199" i="6"/>
  <c r="BF199" i="6"/>
  <c r="T199" i="6"/>
  <c r="R199" i="6"/>
  <c r="P199" i="6"/>
  <c r="BI195" i="6"/>
  <c r="BH195" i="6"/>
  <c r="BG195" i="6"/>
  <c r="BF195" i="6"/>
  <c r="T195" i="6"/>
  <c r="R195" i="6"/>
  <c r="P195" i="6"/>
  <c r="BI191" i="6"/>
  <c r="BH191" i="6"/>
  <c r="BG191" i="6"/>
  <c r="BF191" i="6"/>
  <c r="T191" i="6"/>
  <c r="R191" i="6"/>
  <c r="P191" i="6"/>
  <c r="BI190" i="6"/>
  <c r="BH190" i="6"/>
  <c r="BG190" i="6"/>
  <c r="BF190" i="6"/>
  <c r="T190" i="6"/>
  <c r="R190" i="6"/>
  <c r="P190" i="6"/>
  <c r="BI189" i="6"/>
  <c r="BH189" i="6"/>
  <c r="BG189" i="6"/>
  <c r="BF189" i="6"/>
  <c r="T189" i="6"/>
  <c r="R189" i="6"/>
  <c r="P189" i="6"/>
  <c r="BI188" i="6"/>
  <c r="BH188" i="6"/>
  <c r="BG188" i="6"/>
  <c r="BF188" i="6"/>
  <c r="T188" i="6"/>
  <c r="R188" i="6"/>
  <c r="P188" i="6"/>
  <c r="BI187" i="6"/>
  <c r="BH187" i="6"/>
  <c r="BG187" i="6"/>
  <c r="BF187" i="6"/>
  <c r="T187" i="6"/>
  <c r="R187" i="6"/>
  <c r="P187" i="6"/>
  <c r="BI186" i="6"/>
  <c r="BH186" i="6"/>
  <c r="BG186" i="6"/>
  <c r="BF186" i="6"/>
  <c r="T186" i="6"/>
  <c r="R186" i="6"/>
  <c r="P186" i="6"/>
  <c r="BI185" i="6"/>
  <c r="BH185" i="6"/>
  <c r="BG185" i="6"/>
  <c r="BF185" i="6"/>
  <c r="T185" i="6"/>
  <c r="R185" i="6"/>
  <c r="P185" i="6"/>
  <c r="BI184" i="6"/>
  <c r="BH184" i="6"/>
  <c r="BG184" i="6"/>
  <c r="BF184" i="6"/>
  <c r="T184" i="6"/>
  <c r="R184" i="6"/>
  <c r="P184" i="6"/>
  <c r="BI183" i="6"/>
  <c r="BH183" i="6"/>
  <c r="BG183" i="6"/>
  <c r="BF183" i="6"/>
  <c r="T183" i="6"/>
  <c r="R183" i="6"/>
  <c r="P183" i="6"/>
  <c r="BI177" i="6"/>
  <c r="BH177" i="6"/>
  <c r="BG177" i="6"/>
  <c r="BF177" i="6"/>
  <c r="T177" i="6"/>
  <c r="R177" i="6"/>
  <c r="P177" i="6"/>
  <c r="BI173" i="6"/>
  <c r="BH173" i="6"/>
  <c r="BG173" i="6"/>
  <c r="BF173" i="6"/>
  <c r="T173" i="6"/>
  <c r="R173" i="6"/>
  <c r="P173" i="6"/>
  <c r="BI169" i="6"/>
  <c r="BH169" i="6"/>
  <c r="BG169" i="6"/>
  <c r="BF169" i="6"/>
  <c r="T169" i="6"/>
  <c r="T168" i="6"/>
  <c r="R169" i="6"/>
  <c r="R168" i="6"/>
  <c r="P169" i="6"/>
  <c r="P168" i="6"/>
  <c r="BI167" i="6"/>
  <c r="BH167" i="6"/>
  <c r="BG167" i="6"/>
  <c r="BF167" i="6"/>
  <c r="T167" i="6"/>
  <c r="R167" i="6"/>
  <c r="P167" i="6"/>
  <c r="BI166" i="6"/>
  <c r="BH166" i="6"/>
  <c r="BG166" i="6"/>
  <c r="BF166" i="6"/>
  <c r="T166" i="6"/>
  <c r="R166" i="6"/>
  <c r="P166" i="6"/>
  <c r="BI165" i="6"/>
  <c r="BH165" i="6"/>
  <c r="BG165" i="6"/>
  <c r="BF165" i="6"/>
  <c r="T165" i="6"/>
  <c r="R165" i="6"/>
  <c r="P165" i="6"/>
  <c r="BI162" i="6"/>
  <c r="BH162" i="6"/>
  <c r="BG162" i="6"/>
  <c r="BF162" i="6"/>
  <c r="T162" i="6"/>
  <c r="R162" i="6"/>
  <c r="P162" i="6"/>
  <c r="BI157" i="6"/>
  <c r="BH157" i="6"/>
  <c r="BG157" i="6"/>
  <c r="BF157" i="6"/>
  <c r="T157" i="6"/>
  <c r="R157" i="6"/>
  <c r="P157" i="6"/>
  <c r="BI154" i="6"/>
  <c r="BH154" i="6"/>
  <c r="BG154" i="6"/>
  <c r="BF154" i="6"/>
  <c r="T154" i="6"/>
  <c r="R154" i="6"/>
  <c r="P154" i="6"/>
  <c r="BI153" i="6"/>
  <c r="BH153" i="6"/>
  <c r="BG153" i="6"/>
  <c r="BF153" i="6"/>
  <c r="T153" i="6"/>
  <c r="R153" i="6"/>
  <c r="P153" i="6"/>
  <c r="BI152" i="6"/>
  <c r="BH152" i="6"/>
  <c r="BG152" i="6"/>
  <c r="BF152" i="6"/>
  <c r="T152" i="6"/>
  <c r="R152" i="6"/>
  <c r="P152" i="6"/>
  <c r="BI148" i="6"/>
  <c r="BH148" i="6"/>
  <c r="BG148" i="6"/>
  <c r="BF148" i="6"/>
  <c r="T148" i="6"/>
  <c r="R148" i="6"/>
  <c r="P148" i="6"/>
  <c r="BI147" i="6"/>
  <c r="BH147" i="6"/>
  <c r="BG147" i="6"/>
  <c r="BF147" i="6"/>
  <c r="T147" i="6"/>
  <c r="R147" i="6"/>
  <c r="P147" i="6"/>
  <c r="BI144" i="6"/>
  <c r="BH144" i="6"/>
  <c r="BG144" i="6"/>
  <c r="BF144" i="6"/>
  <c r="T144" i="6"/>
  <c r="R144" i="6"/>
  <c r="P144" i="6"/>
  <c r="BI143" i="6"/>
  <c r="BH143" i="6"/>
  <c r="BG143" i="6"/>
  <c r="BF143" i="6"/>
  <c r="T143" i="6"/>
  <c r="R143" i="6"/>
  <c r="P143" i="6"/>
  <c r="BI139" i="6"/>
  <c r="BH139" i="6"/>
  <c r="BG139" i="6"/>
  <c r="BF139" i="6"/>
  <c r="T139" i="6"/>
  <c r="R139" i="6"/>
  <c r="P139" i="6"/>
  <c r="BI135" i="6"/>
  <c r="BH135" i="6"/>
  <c r="BG135" i="6"/>
  <c r="BF135" i="6"/>
  <c r="T135" i="6"/>
  <c r="R135" i="6"/>
  <c r="P135" i="6"/>
  <c r="BI131" i="6"/>
  <c r="BH131" i="6"/>
  <c r="BG131" i="6"/>
  <c r="BF131" i="6"/>
  <c r="T131" i="6"/>
  <c r="R131" i="6"/>
  <c r="P131" i="6"/>
  <c r="BI128" i="6"/>
  <c r="BH128" i="6"/>
  <c r="BG128" i="6"/>
  <c r="BF128" i="6"/>
  <c r="T128" i="6"/>
  <c r="R128" i="6"/>
  <c r="P128" i="6"/>
  <c r="F119" i="6"/>
  <c r="E117" i="6"/>
  <c r="F89" i="6"/>
  <c r="E87" i="6"/>
  <c r="J24" i="6"/>
  <c r="E24" i="6"/>
  <c r="J92" i="6" s="1"/>
  <c r="J23" i="6"/>
  <c r="J21" i="6"/>
  <c r="E21" i="6"/>
  <c r="J91" i="6" s="1"/>
  <c r="J20" i="6"/>
  <c r="J18" i="6"/>
  <c r="E18" i="6"/>
  <c r="F122" i="6" s="1"/>
  <c r="J17" i="6"/>
  <c r="J15" i="6"/>
  <c r="E15" i="6"/>
  <c r="F121" i="6" s="1"/>
  <c r="J14" i="6"/>
  <c r="J12" i="6"/>
  <c r="J89" i="6"/>
  <c r="E7" i="6"/>
  <c r="E115" i="6" s="1"/>
  <c r="J37" i="5"/>
  <c r="J36" i="5"/>
  <c r="AY98" i="1" s="1"/>
  <c r="J35" i="5"/>
  <c r="AX98" i="1" s="1"/>
  <c r="BI203" i="5"/>
  <c r="BH203" i="5"/>
  <c r="BG203" i="5"/>
  <c r="BF203" i="5"/>
  <c r="T203" i="5"/>
  <c r="T202" i="5" s="1"/>
  <c r="R203" i="5"/>
  <c r="R202" i="5" s="1"/>
  <c r="P203" i="5"/>
  <c r="P202" i="5" s="1"/>
  <c r="BI201" i="5"/>
  <c r="BH201" i="5"/>
  <c r="BG201" i="5"/>
  <c r="BF201" i="5"/>
  <c r="T201" i="5"/>
  <c r="R201" i="5"/>
  <c r="P201" i="5"/>
  <c r="BI200" i="5"/>
  <c r="BH200" i="5"/>
  <c r="BG200" i="5"/>
  <c r="BF200" i="5"/>
  <c r="T200" i="5"/>
  <c r="R200" i="5"/>
  <c r="P200" i="5"/>
  <c r="BI199" i="5"/>
  <c r="BH199" i="5"/>
  <c r="BG199" i="5"/>
  <c r="BF199" i="5"/>
  <c r="T199" i="5"/>
  <c r="R199" i="5"/>
  <c r="P199" i="5"/>
  <c r="BI198" i="5"/>
  <c r="BH198" i="5"/>
  <c r="BG198" i="5"/>
  <c r="BF198" i="5"/>
  <c r="T198" i="5"/>
  <c r="R198" i="5"/>
  <c r="P198" i="5"/>
  <c r="BI197" i="5"/>
  <c r="BH197" i="5"/>
  <c r="BG197" i="5"/>
  <c r="BF197" i="5"/>
  <c r="T197" i="5"/>
  <c r="R197" i="5"/>
  <c r="P197" i="5"/>
  <c r="BI196" i="5"/>
  <c r="BH196" i="5"/>
  <c r="BG196" i="5"/>
  <c r="BF196" i="5"/>
  <c r="T196" i="5"/>
  <c r="R196" i="5"/>
  <c r="P196" i="5"/>
  <c r="BI195" i="5"/>
  <c r="BH195" i="5"/>
  <c r="BG195" i="5"/>
  <c r="BF195" i="5"/>
  <c r="T195" i="5"/>
  <c r="R195" i="5"/>
  <c r="P195" i="5"/>
  <c r="BI194" i="5"/>
  <c r="BH194" i="5"/>
  <c r="BG194" i="5"/>
  <c r="BF194" i="5"/>
  <c r="T194" i="5"/>
  <c r="R194" i="5"/>
  <c r="P194" i="5"/>
  <c r="BI193" i="5"/>
  <c r="BH193" i="5"/>
  <c r="BG193" i="5"/>
  <c r="BF193" i="5"/>
  <c r="T193" i="5"/>
  <c r="R193" i="5"/>
  <c r="P193" i="5"/>
  <c r="BI192" i="5"/>
  <c r="BH192" i="5"/>
  <c r="BG192" i="5"/>
  <c r="BF192" i="5"/>
  <c r="T192" i="5"/>
  <c r="R192" i="5"/>
  <c r="P192" i="5"/>
  <c r="BI191" i="5"/>
  <c r="BH191" i="5"/>
  <c r="BG191" i="5"/>
  <c r="BF191" i="5"/>
  <c r="T191" i="5"/>
  <c r="R191" i="5"/>
  <c r="P191" i="5"/>
  <c r="BI190" i="5"/>
  <c r="BH190" i="5"/>
  <c r="BG190" i="5"/>
  <c r="BF190" i="5"/>
  <c r="T190" i="5"/>
  <c r="R190" i="5"/>
  <c r="P190" i="5"/>
  <c r="BI189" i="5"/>
  <c r="BH189" i="5"/>
  <c r="BG189" i="5"/>
  <c r="BF189" i="5"/>
  <c r="T189" i="5"/>
  <c r="R189" i="5"/>
  <c r="P189" i="5"/>
  <c r="BI188" i="5"/>
  <c r="BH188" i="5"/>
  <c r="BG188" i="5"/>
  <c r="BF188" i="5"/>
  <c r="T188" i="5"/>
  <c r="R188" i="5"/>
  <c r="P188" i="5"/>
  <c r="BI187" i="5"/>
  <c r="BH187" i="5"/>
  <c r="BG187" i="5"/>
  <c r="BF187" i="5"/>
  <c r="T187" i="5"/>
  <c r="R187" i="5"/>
  <c r="P187" i="5"/>
  <c r="BI186" i="5"/>
  <c r="BH186" i="5"/>
  <c r="BG186" i="5"/>
  <c r="BF186" i="5"/>
  <c r="T186" i="5"/>
  <c r="R186" i="5"/>
  <c r="P186" i="5"/>
  <c r="BI185" i="5"/>
  <c r="BH185" i="5"/>
  <c r="BG185" i="5"/>
  <c r="BF185" i="5"/>
  <c r="T185" i="5"/>
  <c r="R185" i="5"/>
  <c r="P185" i="5"/>
  <c r="BI184" i="5"/>
  <c r="BH184" i="5"/>
  <c r="BG184" i="5"/>
  <c r="BF184" i="5"/>
  <c r="T184" i="5"/>
  <c r="R184" i="5"/>
  <c r="P184" i="5"/>
  <c r="BI183" i="5"/>
  <c r="BH183" i="5"/>
  <c r="BG183" i="5"/>
  <c r="BF183" i="5"/>
  <c r="T183" i="5"/>
  <c r="R183" i="5"/>
  <c r="P183" i="5"/>
  <c r="BI182" i="5"/>
  <c r="BH182" i="5"/>
  <c r="BG182" i="5"/>
  <c r="BF182" i="5"/>
  <c r="T182" i="5"/>
  <c r="R182" i="5"/>
  <c r="P182" i="5"/>
  <c r="BI181" i="5"/>
  <c r="BH181" i="5"/>
  <c r="BG181" i="5"/>
  <c r="BF181" i="5"/>
  <c r="T181" i="5"/>
  <c r="R181" i="5"/>
  <c r="P181" i="5"/>
  <c r="BI180" i="5"/>
  <c r="BH180" i="5"/>
  <c r="BG180" i="5"/>
  <c r="BF180" i="5"/>
  <c r="T180" i="5"/>
  <c r="R180" i="5"/>
  <c r="P180" i="5"/>
  <c r="BI179" i="5"/>
  <c r="BH179" i="5"/>
  <c r="BG179" i="5"/>
  <c r="BF179" i="5"/>
  <c r="T179" i="5"/>
  <c r="R179" i="5"/>
  <c r="P179" i="5"/>
  <c r="BI178" i="5"/>
  <c r="BH178" i="5"/>
  <c r="BG178" i="5"/>
  <c r="BF178" i="5"/>
  <c r="T178" i="5"/>
  <c r="R178" i="5"/>
  <c r="P178" i="5"/>
  <c r="BI177" i="5"/>
  <c r="BH177" i="5"/>
  <c r="BG177" i="5"/>
  <c r="BF177" i="5"/>
  <c r="T177" i="5"/>
  <c r="R177" i="5"/>
  <c r="P177" i="5"/>
  <c r="BI176" i="5"/>
  <c r="BH176" i="5"/>
  <c r="BG176" i="5"/>
  <c r="BF176" i="5"/>
  <c r="T176" i="5"/>
  <c r="R176" i="5"/>
  <c r="P176" i="5"/>
  <c r="BI175" i="5"/>
  <c r="BH175" i="5"/>
  <c r="BG175" i="5"/>
  <c r="BF175" i="5"/>
  <c r="T175" i="5"/>
  <c r="R175" i="5"/>
  <c r="P175" i="5"/>
  <c r="BI174" i="5"/>
  <c r="BH174" i="5"/>
  <c r="BG174" i="5"/>
  <c r="BF174" i="5"/>
  <c r="T174" i="5"/>
  <c r="R174" i="5"/>
  <c r="P174" i="5"/>
  <c r="BI173" i="5"/>
  <c r="BH173" i="5"/>
  <c r="BG173" i="5"/>
  <c r="BF173" i="5"/>
  <c r="T173" i="5"/>
  <c r="R173" i="5"/>
  <c r="P173" i="5"/>
  <c r="BI171" i="5"/>
  <c r="BH171" i="5"/>
  <c r="BG171" i="5"/>
  <c r="BF171" i="5"/>
  <c r="T171" i="5"/>
  <c r="R171" i="5"/>
  <c r="P171" i="5"/>
  <c r="BI170" i="5"/>
  <c r="BH170" i="5"/>
  <c r="BG170" i="5"/>
  <c r="BF170" i="5"/>
  <c r="T170" i="5"/>
  <c r="R170" i="5"/>
  <c r="P170" i="5"/>
  <c r="BI168" i="5"/>
  <c r="BH168" i="5"/>
  <c r="BG168" i="5"/>
  <c r="BF168" i="5"/>
  <c r="T168" i="5"/>
  <c r="R168" i="5"/>
  <c r="P168" i="5"/>
  <c r="BI167" i="5"/>
  <c r="BH167" i="5"/>
  <c r="BG167" i="5"/>
  <c r="BF167" i="5"/>
  <c r="T167" i="5"/>
  <c r="R167" i="5"/>
  <c r="P167" i="5"/>
  <c r="BI166" i="5"/>
  <c r="BH166" i="5"/>
  <c r="BG166" i="5"/>
  <c r="BF166" i="5"/>
  <c r="T166" i="5"/>
  <c r="R166" i="5"/>
  <c r="P166" i="5"/>
  <c r="BI165" i="5"/>
  <c r="BH165" i="5"/>
  <c r="BG165" i="5"/>
  <c r="BF165" i="5"/>
  <c r="T165" i="5"/>
  <c r="R165" i="5"/>
  <c r="P165" i="5"/>
  <c r="BI164" i="5"/>
  <c r="BH164" i="5"/>
  <c r="BG164" i="5"/>
  <c r="BF164" i="5"/>
  <c r="T164" i="5"/>
  <c r="R164" i="5"/>
  <c r="P164" i="5"/>
  <c r="BI163" i="5"/>
  <c r="BH163" i="5"/>
  <c r="BG163" i="5"/>
  <c r="BF163" i="5"/>
  <c r="T163" i="5"/>
  <c r="R163" i="5"/>
  <c r="P163" i="5"/>
  <c r="BI159" i="5"/>
  <c r="BH159" i="5"/>
  <c r="BG159" i="5"/>
  <c r="BF159" i="5"/>
  <c r="T159" i="5"/>
  <c r="T158" i="5"/>
  <c r="R159" i="5"/>
  <c r="R158" i="5"/>
  <c r="P159" i="5"/>
  <c r="P158" i="5"/>
  <c r="BI157" i="5"/>
  <c r="BH157" i="5"/>
  <c r="BG157" i="5"/>
  <c r="BF157" i="5"/>
  <c r="T157" i="5"/>
  <c r="T156" i="5"/>
  <c r="R157" i="5"/>
  <c r="R156" i="5"/>
  <c r="P157" i="5"/>
  <c r="P156" i="5"/>
  <c r="BI155" i="5"/>
  <c r="BH155" i="5"/>
  <c r="BG155" i="5"/>
  <c r="BF155" i="5"/>
  <c r="T155" i="5"/>
  <c r="R155" i="5"/>
  <c r="P155" i="5"/>
  <c r="BI154" i="5"/>
  <c r="BH154" i="5"/>
  <c r="BG154" i="5"/>
  <c r="BF154" i="5"/>
  <c r="T154" i="5"/>
  <c r="R154" i="5"/>
  <c r="P154" i="5"/>
  <c r="BI153" i="5"/>
  <c r="BH153" i="5"/>
  <c r="BG153" i="5"/>
  <c r="BF153" i="5"/>
  <c r="T153" i="5"/>
  <c r="R153" i="5"/>
  <c r="P153" i="5"/>
  <c r="BI150" i="5"/>
  <c r="BH150" i="5"/>
  <c r="BG150" i="5"/>
  <c r="BF150" i="5"/>
  <c r="T150" i="5"/>
  <c r="R150" i="5"/>
  <c r="P150" i="5"/>
  <c r="BI147" i="5"/>
  <c r="BH147" i="5"/>
  <c r="BG147" i="5"/>
  <c r="BF147" i="5"/>
  <c r="T147" i="5"/>
  <c r="R147" i="5"/>
  <c r="P147" i="5"/>
  <c r="BI143" i="5"/>
  <c r="BH143" i="5"/>
  <c r="BG143" i="5"/>
  <c r="BF143" i="5"/>
  <c r="T143" i="5"/>
  <c r="R143" i="5"/>
  <c r="P143" i="5"/>
  <c r="BI142" i="5"/>
  <c r="BH142" i="5"/>
  <c r="BG142" i="5"/>
  <c r="BF142" i="5"/>
  <c r="T142" i="5"/>
  <c r="R142" i="5"/>
  <c r="P142" i="5"/>
  <c r="BI139" i="5"/>
  <c r="BH139" i="5"/>
  <c r="BG139" i="5"/>
  <c r="BF139" i="5"/>
  <c r="T139" i="5"/>
  <c r="R139" i="5"/>
  <c r="P139" i="5"/>
  <c r="BI138" i="5"/>
  <c r="BH138" i="5"/>
  <c r="BG138" i="5"/>
  <c r="BF138" i="5"/>
  <c r="T138" i="5"/>
  <c r="R138" i="5"/>
  <c r="P138" i="5"/>
  <c r="BI137" i="5"/>
  <c r="BH137" i="5"/>
  <c r="BG137" i="5"/>
  <c r="BF137" i="5"/>
  <c r="T137" i="5"/>
  <c r="R137" i="5"/>
  <c r="P137" i="5"/>
  <c r="BI134" i="5"/>
  <c r="BH134" i="5"/>
  <c r="BG134" i="5"/>
  <c r="BF134" i="5"/>
  <c r="T134" i="5"/>
  <c r="R134" i="5"/>
  <c r="P134" i="5"/>
  <c r="BI131" i="5"/>
  <c r="BH131" i="5"/>
  <c r="BG131" i="5"/>
  <c r="BF131" i="5"/>
  <c r="T131" i="5"/>
  <c r="R131" i="5"/>
  <c r="P131" i="5"/>
  <c r="BI130" i="5"/>
  <c r="BH130" i="5"/>
  <c r="BG130" i="5"/>
  <c r="BF130" i="5"/>
  <c r="T130" i="5"/>
  <c r="R130" i="5"/>
  <c r="P130" i="5"/>
  <c r="BI127" i="5"/>
  <c r="BH127" i="5"/>
  <c r="BG127" i="5"/>
  <c r="BF127" i="5"/>
  <c r="T127" i="5"/>
  <c r="R127" i="5"/>
  <c r="P127" i="5"/>
  <c r="F118" i="5"/>
  <c r="E116" i="5"/>
  <c r="F89" i="5"/>
  <c r="E87" i="5"/>
  <c r="J24" i="5"/>
  <c r="E24" i="5"/>
  <c r="J121" i="5" s="1"/>
  <c r="J23" i="5"/>
  <c r="J21" i="5"/>
  <c r="E21" i="5"/>
  <c r="J91" i="5" s="1"/>
  <c r="J20" i="5"/>
  <c r="J18" i="5"/>
  <c r="E18" i="5"/>
  <c r="F121" i="5" s="1"/>
  <c r="J17" i="5"/>
  <c r="J15" i="5"/>
  <c r="E15" i="5"/>
  <c r="F120" i="5" s="1"/>
  <c r="J14" i="5"/>
  <c r="J12" i="5"/>
  <c r="J118" i="5" s="1"/>
  <c r="E7" i="5"/>
  <c r="E114" i="5" s="1"/>
  <c r="J37" i="4"/>
  <c r="J36" i="4"/>
  <c r="AY97" i="1" s="1"/>
  <c r="J35" i="4"/>
  <c r="AX97" i="1" s="1"/>
  <c r="BI222" i="4"/>
  <c r="BH222" i="4"/>
  <c r="BG222" i="4"/>
  <c r="BF222" i="4"/>
  <c r="T222" i="4"/>
  <c r="R222" i="4"/>
  <c r="P222" i="4"/>
  <c r="BI221" i="4"/>
  <c r="BH221" i="4"/>
  <c r="BG221" i="4"/>
  <c r="BF221" i="4"/>
  <c r="T221" i="4"/>
  <c r="R221" i="4"/>
  <c r="P221" i="4"/>
  <c r="BI219" i="4"/>
  <c r="BH219" i="4"/>
  <c r="BG219" i="4"/>
  <c r="BF219" i="4"/>
  <c r="T219" i="4"/>
  <c r="R219" i="4"/>
  <c r="P219" i="4"/>
  <c r="BI218" i="4"/>
  <c r="BH218" i="4"/>
  <c r="BG218" i="4"/>
  <c r="BF218" i="4"/>
  <c r="T218" i="4"/>
  <c r="R218" i="4"/>
  <c r="P218" i="4"/>
  <c r="BI213" i="4"/>
  <c r="BH213" i="4"/>
  <c r="BG213" i="4"/>
  <c r="BF213" i="4"/>
  <c r="T213" i="4"/>
  <c r="R213" i="4"/>
  <c r="P213" i="4"/>
  <c r="BI210" i="4"/>
  <c r="BH210" i="4"/>
  <c r="BG210" i="4"/>
  <c r="BF210" i="4"/>
  <c r="T210" i="4"/>
  <c r="R210" i="4"/>
  <c r="P210" i="4"/>
  <c r="BI203" i="4"/>
  <c r="BH203" i="4"/>
  <c r="BG203" i="4"/>
  <c r="BF203" i="4"/>
  <c r="T203" i="4"/>
  <c r="R203" i="4"/>
  <c r="P203" i="4"/>
  <c r="BI197" i="4"/>
  <c r="BH197" i="4"/>
  <c r="BG197" i="4"/>
  <c r="BF197" i="4"/>
  <c r="T197" i="4"/>
  <c r="R197" i="4"/>
  <c r="P197" i="4"/>
  <c r="BI194" i="4"/>
  <c r="BH194" i="4"/>
  <c r="BG194" i="4"/>
  <c r="BF194" i="4"/>
  <c r="T194" i="4"/>
  <c r="R194" i="4"/>
  <c r="P194" i="4"/>
  <c r="BI191" i="4"/>
  <c r="BH191" i="4"/>
  <c r="BG191" i="4"/>
  <c r="BF191" i="4"/>
  <c r="T191" i="4"/>
  <c r="R191" i="4"/>
  <c r="P191" i="4"/>
  <c r="BI188" i="4"/>
  <c r="BH188" i="4"/>
  <c r="BG188" i="4"/>
  <c r="BF188" i="4"/>
  <c r="T188" i="4"/>
  <c r="R188" i="4"/>
  <c r="P188" i="4"/>
  <c r="BI184" i="4"/>
  <c r="BH184" i="4"/>
  <c r="BG184" i="4"/>
  <c r="BF184" i="4"/>
  <c r="T184" i="4"/>
  <c r="R184" i="4"/>
  <c r="P184" i="4"/>
  <c r="BI180" i="4"/>
  <c r="BH180" i="4"/>
  <c r="BG180" i="4"/>
  <c r="BF180" i="4"/>
  <c r="T180" i="4"/>
  <c r="R180" i="4"/>
  <c r="P180" i="4"/>
  <c r="BI178" i="4"/>
  <c r="BH178" i="4"/>
  <c r="BG178" i="4"/>
  <c r="BF178" i="4"/>
  <c r="T178" i="4"/>
  <c r="R178" i="4"/>
  <c r="P178" i="4"/>
  <c r="BI177" i="4"/>
  <c r="BH177" i="4"/>
  <c r="BG177" i="4"/>
  <c r="BF177" i="4"/>
  <c r="T177" i="4"/>
  <c r="R177" i="4"/>
  <c r="P177" i="4"/>
  <c r="BI176" i="4"/>
  <c r="BH176" i="4"/>
  <c r="BG176" i="4"/>
  <c r="BF176" i="4"/>
  <c r="T176" i="4"/>
  <c r="R176" i="4"/>
  <c r="P176" i="4"/>
  <c r="BI175" i="4"/>
  <c r="BH175" i="4"/>
  <c r="BG175" i="4"/>
  <c r="BF175" i="4"/>
  <c r="T175" i="4"/>
  <c r="R175" i="4"/>
  <c r="P175" i="4"/>
  <c r="BI174" i="4"/>
  <c r="BH174" i="4"/>
  <c r="BG174" i="4"/>
  <c r="BF174" i="4"/>
  <c r="T174" i="4"/>
  <c r="R174" i="4"/>
  <c r="P174" i="4"/>
  <c r="BI172" i="4"/>
  <c r="BH172" i="4"/>
  <c r="BG172" i="4"/>
  <c r="BF172" i="4"/>
  <c r="T172" i="4"/>
  <c r="R172" i="4"/>
  <c r="P172" i="4"/>
  <c r="BI168" i="4"/>
  <c r="BH168" i="4"/>
  <c r="BG168" i="4"/>
  <c r="BF168" i="4"/>
  <c r="T168" i="4"/>
  <c r="R168" i="4"/>
  <c r="P168" i="4"/>
  <c r="BI164" i="4"/>
  <c r="BH164" i="4"/>
  <c r="BG164" i="4"/>
  <c r="BF164" i="4"/>
  <c r="T164" i="4"/>
  <c r="R164" i="4"/>
  <c r="P164" i="4"/>
  <c r="BI160" i="4"/>
  <c r="BH160" i="4"/>
  <c r="BG160" i="4"/>
  <c r="BF160" i="4"/>
  <c r="T160" i="4"/>
  <c r="R160" i="4"/>
  <c r="P160" i="4"/>
  <c r="BI156" i="4"/>
  <c r="BH156" i="4"/>
  <c r="BG156" i="4"/>
  <c r="BF156" i="4"/>
  <c r="T156" i="4"/>
  <c r="R156" i="4"/>
  <c r="P156" i="4"/>
  <c r="BI154" i="4"/>
  <c r="BH154" i="4"/>
  <c r="BG154" i="4"/>
  <c r="BF154" i="4"/>
  <c r="T154" i="4"/>
  <c r="R154" i="4"/>
  <c r="P154" i="4"/>
  <c r="BI150" i="4"/>
  <c r="BH150" i="4"/>
  <c r="BG150" i="4"/>
  <c r="BF150" i="4"/>
  <c r="T150" i="4"/>
  <c r="R150" i="4"/>
  <c r="P150" i="4"/>
  <c r="BI147" i="4"/>
  <c r="BH147" i="4"/>
  <c r="BG147" i="4"/>
  <c r="BF147" i="4"/>
  <c r="T147" i="4"/>
  <c r="R147" i="4"/>
  <c r="P147" i="4"/>
  <c r="BI145" i="4"/>
  <c r="BH145" i="4"/>
  <c r="BG145" i="4"/>
  <c r="BF145" i="4"/>
  <c r="T145" i="4"/>
  <c r="R145" i="4"/>
  <c r="P145" i="4"/>
  <c r="BI144" i="4"/>
  <c r="BH144" i="4"/>
  <c r="BG144" i="4"/>
  <c r="BF144" i="4"/>
  <c r="T144" i="4"/>
  <c r="R144" i="4"/>
  <c r="P144" i="4"/>
  <c r="BI140" i="4"/>
  <c r="BH140" i="4"/>
  <c r="BG140" i="4"/>
  <c r="BF140" i="4"/>
  <c r="T140" i="4"/>
  <c r="R140" i="4"/>
  <c r="P140" i="4"/>
  <c r="BI137" i="4"/>
  <c r="BH137" i="4"/>
  <c r="BG137" i="4"/>
  <c r="BF137" i="4"/>
  <c r="T137" i="4"/>
  <c r="R137" i="4"/>
  <c r="P137" i="4"/>
  <c r="BI134" i="4"/>
  <c r="BH134" i="4"/>
  <c r="BG134" i="4"/>
  <c r="BF134" i="4"/>
  <c r="T134" i="4"/>
  <c r="R134" i="4"/>
  <c r="P134" i="4"/>
  <c r="BI133" i="4"/>
  <c r="BH133" i="4"/>
  <c r="BG133" i="4"/>
  <c r="BF133" i="4"/>
  <c r="T133" i="4"/>
  <c r="R133" i="4"/>
  <c r="P133" i="4"/>
  <c r="BI132" i="4"/>
  <c r="BH132" i="4"/>
  <c r="BG132" i="4"/>
  <c r="BF132" i="4"/>
  <c r="T132" i="4"/>
  <c r="R132" i="4"/>
  <c r="P132" i="4"/>
  <c r="BI131" i="4"/>
  <c r="BH131" i="4"/>
  <c r="BG131" i="4"/>
  <c r="BF131" i="4"/>
  <c r="T131" i="4"/>
  <c r="R131" i="4"/>
  <c r="P131" i="4"/>
  <c r="BI128" i="4"/>
  <c r="BH128" i="4"/>
  <c r="BG128" i="4"/>
  <c r="BF128" i="4"/>
  <c r="T128" i="4"/>
  <c r="R128" i="4"/>
  <c r="P128" i="4"/>
  <c r="F119" i="4"/>
  <c r="E117" i="4"/>
  <c r="F89" i="4"/>
  <c r="E87" i="4"/>
  <c r="J24" i="4"/>
  <c r="E24" i="4"/>
  <c r="J122" i="4" s="1"/>
  <c r="J23" i="4"/>
  <c r="J21" i="4"/>
  <c r="E21" i="4"/>
  <c r="J121" i="4" s="1"/>
  <c r="J20" i="4"/>
  <c r="J18" i="4"/>
  <c r="E18" i="4"/>
  <c r="F122" i="4" s="1"/>
  <c r="J17" i="4"/>
  <c r="J15" i="4"/>
  <c r="E15" i="4"/>
  <c r="F91" i="4" s="1"/>
  <c r="J14" i="4"/>
  <c r="J12" i="4"/>
  <c r="J119" i="4" s="1"/>
  <c r="E7" i="4"/>
  <c r="E85" i="4"/>
  <c r="J37" i="3"/>
  <c r="J36" i="3"/>
  <c r="AY96" i="1" s="1"/>
  <c r="J35" i="3"/>
  <c r="AX96" i="1" s="1"/>
  <c r="BI298" i="3"/>
  <c r="BH298" i="3"/>
  <c r="BG298" i="3"/>
  <c r="BF298" i="3"/>
  <c r="T298" i="3"/>
  <c r="R298" i="3"/>
  <c r="P298" i="3"/>
  <c r="BI297" i="3"/>
  <c r="BH297" i="3"/>
  <c r="BG297" i="3"/>
  <c r="BF297" i="3"/>
  <c r="T297" i="3"/>
  <c r="R297" i="3"/>
  <c r="P297" i="3"/>
  <c r="BI296" i="3"/>
  <c r="BH296" i="3"/>
  <c r="BG296" i="3"/>
  <c r="BF296" i="3"/>
  <c r="T296" i="3"/>
  <c r="R296" i="3"/>
  <c r="P296" i="3"/>
  <c r="BI295" i="3"/>
  <c r="BH295" i="3"/>
  <c r="BG295" i="3"/>
  <c r="BF295" i="3"/>
  <c r="T295" i="3"/>
  <c r="R295" i="3"/>
  <c r="P295" i="3"/>
  <c r="BI294" i="3"/>
  <c r="BH294" i="3"/>
  <c r="BG294" i="3"/>
  <c r="BF294" i="3"/>
  <c r="T294" i="3"/>
  <c r="R294" i="3"/>
  <c r="P294" i="3"/>
  <c r="BI293" i="3"/>
  <c r="BH293" i="3"/>
  <c r="BG293" i="3"/>
  <c r="BF293" i="3"/>
  <c r="T293" i="3"/>
  <c r="R293" i="3"/>
  <c r="P293" i="3"/>
  <c r="BI292" i="3"/>
  <c r="BH292" i="3"/>
  <c r="BG292" i="3"/>
  <c r="BF292" i="3"/>
  <c r="T292" i="3"/>
  <c r="R292" i="3"/>
  <c r="P292" i="3"/>
  <c r="BI291" i="3"/>
  <c r="BH291" i="3"/>
  <c r="BG291" i="3"/>
  <c r="BF291" i="3"/>
  <c r="T291" i="3"/>
  <c r="R291" i="3"/>
  <c r="P291" i="3"/>
  <c r="BI288" i="3"/>
  <c r="BH288" i="3"/>
  <c r="BG288" i="3"/>
  <c r="BF288" i="3"/>
  <c r="T288" i="3"/>
  <c r="R288" i="3"/>
  <c r="P288" i="3"/>
  <c r="BI287" i="3"/>
  <c r="BH287" i="3"/>
  <c r="BG287" i="3"/>
  <c r="BF287" i="3"/>
  <c r="T287" i="3"/>
  <c r="R287" i="3"/>
  <c r="P287" i="3"/>
  <c r="BI286" i="3"/>
  <c r="BH286" i="3"/>
  <c r="BG286" i="3"/>
  <c r="BF286" i="3"/>
  <c r="T286" i="3"/>
  <c r="R286" i="3"/>
  <c r="P286" i="3"/>
  <c r="BI283" i="3"/>
  <c r="BH283" i="3"/>
  <c r="BG283" i="3"/>
  <c r="BF283" i="3"/>
  <c r="T283" i="3"/>
  <c r="T282" i="3"/>
  <c r="R283" i="3"/>
  <c r="R282" i="3"/>
  <c r="P283" i="3"/>
  <c r="P282" i="3"/>
  <c r="BI281" i="3"/>
  <c r="BH281" i="3"/>
  <c r="BG281" i="3"/>
  <c r="BF281" i="3"/>
  <c r="T281" i="3"/>
  <c r="R281" i="3"/>
  <c r="P281" i="3"/>
  <c r="BI280" i="3"/>
  <c r="BH280" i="3"/>
  <c r="BG280" i="3"/>
  <c r="BF280" i="3"/>
  <c r="T280" i="3"/>
  <c r="R280" i="3"/>
  <c r="P280" i="3"/>
  <c r="BI279" i="3"/>
  <c r="BH279" i="3"/>
  <c r="BG279" i="3"/>
  <c r="BF279" i="3"/>
  <c r="T279" i="3"/>
  <c r="R279" i="3"/>
  <c r="P279" i="3"/>
  <c r="BI277" i="3"/>
  <c r="BH277" i="3"/>
  <c r="BG277" i="3"/>
  <c r="BF277" i="3"/>
  <c r="T277" i="3"/>
  <c r="R277" i="3"/>
  <c r="P277" i="3"/>
  <c r="BI276" i="3"/>
  <c r="BH276" i="3"/>
  <c r="BG276" i="3"/>
  <c r="BF276" i="3"/>
  <c r="T276" i="3"/>
  <c r="R276" i="3"/>
  <c r="P276" i="3"/>
  <c r="BI275" i="3"/>
  <c r="BH275" i="3"/>
  <c r="BG275" i="3"/>
  <c r="BF275" i="3"/>
  <c r="T275" i="3"/>
  <c r="R275" i="3"/>
  <c r="P275" i="3"/>
  <c r="BI274" i="3"/>
  <c r="BH274" i="3"/>
  <c r="BG274" i="3"/>
  <c r="BF274" i="3"/>
  <c r="T274" i="3"/>
  <c r="R274" i="3"/>
  <c r="P274" i="3"/>
  <c r="BI273" i="3"/>
  <c r="BH273" i="3"/>
  <c r="BG273" i="3"/>
  <c r="BF273" i="3"/>
  <c r="T273" i="3"/>
  <c r="R273" i="3"/>
  <c r="P273" i="3"/>
  <c r="BI272" i="3"/>
  <c r="BH272" i="3"/>
  <c r="BG272" i="3"/>
  <c r="BF272" i="3"/>
  <c r="T272" i="3"/>
  <c r="R272" i="3"/>
  <c r="P272" i="3"/>
  <c r="BI269" i="3"/>
  <c r="BH269" i="3"/>
  <c r="BG269" i="3"/>
  <c r="BF269" i="3"/>
  <c r="T269" i="3"/>
  <c r="R269" i="3"/>
  <c r="P269" i="3"/>
  <c r="BI268" i="3"/>
  <c r="BH268" i="3"/>
  <c r="BG268" i="3"/>
  <c r="BF268" i="3"/>
  <c r="T268" i="3"/>
  <c r="R268" i="3"/>
  <c r="P268" i="3"/>
  <c r="BI266" i="3"/>
  <c r="BH266" i="3"/>
  <c r="BG266" i="3"/>
  <c r="BF266" i="3"/>
  <c r="T266" i="3"/>
  <c r="R266" i="3"/>
  <c r="P266" i="3"/>
  <c r="BI265" i="3"/>
  <c r="BH265" i="3"/>
  <c r="BG265" i="3"/>
  <c r="BF265" i="3"/>
  <c r="T265" i="3"/>
  <c r="R265" i="3"/>
  <c r="P265" i="3"/>
  <c r="BI264" i="3"/>
  <c r="BH264" i="3"/>
  <c r="BG264" i="3"/>
  <c r="BF264" i="3"/>
  <c r="T264" i="3"/>
  <c r="R264" i="3"/>
  <c r="P264" i="3"/>
  <c r="BI262" i="3"/>
  <c r="BH262" i="3"/>
  <c r="BG262" i="3"/>
  <c r="BF262" i="3"/>
  <c r="T262" i="3"/>
  <c r="T261" i="3"/>
  <c r="R262" i="3"/>
  <c r="R261" i="3"/>
  <c r="P262" i="3"/>
  <c r="P261" i="3"/>
  <c r="BI260" i="3"/>
  <c r="BH260" i="3"/>
  <c r="BG260" i="3"/>
  <c r="BF260" i="3"/>
  <c r="T260" i="3"/>
  <c r="R260" i="3"/>
  <c r="P260" i="3"/>
  <c r="BI259" i="3"/>
  <c r="BH259" i="3"/>
  <c r="BG259" i="3"/>
  <c r="BF259" i="3"/>
  <c r="T259" i="3"/>
  <c r="R259" i="3"/>
  <c r="P259" i="3"/>
  <c r="BI258" i="3"/>
  <c r="BH258" i="3"/>
  <c r="BG258" i="3"/>
  <c r="BF258" i="3"/>
  <c r="T258" i="3"/>
  <c r="R258" i="3"/>
  <c r="P258" i="3"/>
  <c r="BI257" i="3"/>
  <c r="BH257" i="3"/>
  <c r="BG257" i="3"/>
  <c r="BF257" i="3"/>
  <c r="T257" i="3"/>
  <c r="R257" i="3"/>
  <c r="P257" i="3"/>
  <c r="BI255" i="3"/>
  <c r="BH255" i="3"/>
  <c r="BG255" i="3"/>
  <c r="BF255" i="3"/>
  <c r="T255" i="3"/>
  <c r="T254" i="3"/>
  <c r="R255" i="3"/>
  <c r="R254" i="3"/>
  <c r="P255" i="3"/>
  <c r="P254" i="3"/>
  <c r="BI253" i="3"/>
  <c r="BH253" i="3"/>
  <c r="BG253" i="3"/>
  <c r="BF253" i="3"/>
  <c r="T253" i="3"/>
  <c r="T252" i="3"/>
  <c r="R253" i="3"/>
  <c r="R252" i="3"/>
  <c r="P253" i="3"/>
  <c r="P252" i="3"/>
  <c r="BI251" i="3"/>
  <c r="BH251" i="3"/>
  <c r="BG251" i="3"/>
  <c r="BF251" i="3"/>
  <c r="T251" i="3"/>
  <c r="T250" i="3"/>
  <c r="R251" i="3"/>
  <c r="R250" i="3"/>
  <c r="P251" i="3"/>
  <c r="P250" i="3"/>
  <c r="BI249" i="3"/>
  <c r="BH249" i="3"/>
  <c r="BG249" i="3"/>
  <c r="BF249" i="3"/>
  <c r="T249" i="3"/>
  <c r="R249" i="3"/>
  <c r="P249" i="3"/>
  <c r="BI248" i="3"/>
  <c r="BH248" i="3"/>
  <c r="BG248" i="3"/>
  <c r="BF248" i="3"/>
  <c r="T248" i="3"/>
  <c r="R248" i="3"/>
  <c r="P248" i="3"/>
  <c r="BI246" i="3"/>
  <c r="BH246" i="3"/>
  <c r="BG246" i="3"/>
  <c r="BF246" i="3"/>
  <c r="T246" i="3"/>
  <c r="R246" i="3"/>
  <c r="P246" i="3"/>
  <c r="BI245" i="3"/>
  <c r="BH245" i="3"/>
  <c r="BG245" i="3"/>
  <c r="BF245" i="3"/>
  <c r="T245" i="3"/>
  <c r="R245" i="3"/>
  <c r="P245" i="3"/>
  <c r="BI243" i="3"/>
  <c r="BH243" i="3"/>
  <c r="BG243" i="3"/>
  <c r="BF243" i="3"/>
  <c r="T243" i="3"/>
  <c r="R243" i="3"/>
  <c r="P243" i="3"/>
  <c r="BI242" i="3"/>
  <c r="BH242" i="3"/>
  <c r="BG242" i="3"/>
  <c r="BF242" i="3"/>
  <c r="T242" i="3"/>
  <c r="R242" i="3"/>
  <c r="P242" i="3"/>
  <c r="BI240" i="3"/>
  <c r="BH240" i="3"/>
  <c r="BG240" i="3"/>
  <c r="BF240" i="3"/>
  <c r="T240" i="3"/>
  <c r="T239" i="3"/>
  <c r="R240" i="3"/>
  <c r="R239" i="3"/>
  <c r="P240" i="3"/>
  <c r="P239" i="3"/>
  <c r="BI237" i="3"/>
  <c r="BH237" i="3"/>
  <c r="BG237" i="3"/>
  <c r="BF237" i="3"/>
  <c r="T237" i="3"/>
  <c r="R237" i="3"/>
  <c r="P237" i="3"/>
  <c r="BI236" i="3"/>
  <c r="BH236" i="3"/>
  <c r="BG236" i="3"/>
  <c r="BF236" i="3"/>
  <c r="T236" i="3"/>
  <c r="R236" i="3"/>
  <c r="P236" i="3"/>
  <c r="BI235" i="3"/>
  <c r="BH235" i="3"/>
  <c r="BG235" i="3"/>
  <c r="BF235" i="3"/>
  <c r="T235" i="3"/>
  <c r="R235" i="3"/>
  <c r="P235" i="3"/>
  <c r="BI234" i="3"/>
  <c r="BH234" i="3"/>
  <c r="BG234" i="3"/>
  <c r="BF234" i="3"/>
  <c r="T234" i="3"/>
  <c r="R234" i="3"/>
  <c r="P234" i="3"/>
  <c r="BI232" i="3"/>
  <c r="BH232" i="3"/>
  <c r="BG232" i="3"/>
  <c r="BF232" i="3"/>
  <c r="T232" i="3"/>
  <c r="R232" i="3"/>
  <c r="P232" i="3"/>
  <c r="BI231" i="3"/>
  <c r="BH231" i="3"/>
  <c r="BG231" i="3"/>
  <c r="BF231" i="3"/>
  <c r="T231" i="3"/>
  <c r="R231" i="3"/>
  <c r="P231" i="3"/>
  <c r="BI230" i="3"/>
  <c r="BH230" i="3"/>
  <c r="BG230" i="3"/>
  <c r="BF230" i="3"/>
  <c r="T230" i="3"/>
  <c r="R230" i="3"/>
  <c r="P230" i="3"/>
  <c r="BI229" i="3"/>
  <c r="BH229" i="3"/>
  <c r="BG229" i="3"/>
  <c r="BF229" i="3"/>
  <c r="T229" i="3"/>
  <c r="R229" i="3"/>
  <c r="P229" i="3"/>
  <c r="BI228" i="3"/>
  <c r="BH228" i="3"/>
  <c r="BG228" i="3"/>
  <c r="BF228" i="3"/>
  <c r="T228" i="3"/>
  <c r="R228" i="3"/>
  <c r="P228" i="3"/>
  <c r="BI227" i="3"/>
  <c r="BH227" i="3"/>
  <c r="BG227" i="3"/>
  <c r="BF227" i="3"/>
  <c r="T227" i="3"/>
  <c r="R227" i="3"/>
  <c r="P227" i="3"/>
  <c r="BI225" i="3"/>
  <c r="BH225" i="3"/>
  <c r="BG225" i="3"/>
  <c r="BF225" i="3"/>
  <c r="T225" i="3"/>
  <c r="R225" i="3"/>
  <c r="P225" i="3"/>
  <c r="BI224" i="3"/>
  <c r="BH224" i="3"/>
  <c r="BG224" i="3"/>
  <c r="BF224" i="3"/>
  <c r="T224" i="3"/>
  <c r="R224" i="3"/>
  <c r="P224" i="3"/>
  <c r="BI223" i="3"/>
  <c r="BH223" i="3"/>
  <c r="BG223" i="3"/>
  <c r="BF223" i="3"/>
  <c r="T223" i="3"/>
  <c r="R223" i="3"/>
  <c r="P223" i="3"/>
  <c r="BI222" i="3"/>
  <c r="BH222" i="3"/>
  <c r="BG222" i="3"/>
  <c r="BF222" i="3"/>
  <c r="T222" i="3"/>
  <c r="R222" i="3"/>
  <c r="P222" i="3"/>
  <c r="BI221" i="3"/>
  <c r="BH221" i="3"/>
  <c r="BG221" i="3"/>
  <c r="BF221" i="3"/>
  <c r="T221" i="3"/>
  <c r="R221" i="3"/>
  <c r="P221" i="3"/>
  <c r="BI220" i="3"/>
  <c r="BH220" i="3"/>
  <c r="BG220" i="3"/>
  <c r="BF220" i="3"/>
  <c r="T220" i="3"/>
  <c r="R220" i="3"/>
  <c r="P220" i="3"/>
  <c r="BI219" i="3"/>
  <c r="BH219" i="3"/>
  <c r="BG219" i="3"/>
  <c r="BF219" i="3"/>
  <c r="T219" i="3"/>
  <c r="R219" i="3"/>
  <c r="P219" i="3"/>
  <c r="BI218" i="3"/>
  <c r="BH218" i="3"/>
  <c r="BG218" i="3"/>
  <c r="BF218" i="3"/>
  <c r="T218" i="3"/>
  <c r="R218" i="3"/>
  <c r="P218" i="3"/>
  <c r="BI217" i="3"/>
  <c r="BH217" i="3"/>
  <c r="BG217" i="3"/>
  <c r="BF217" i="3"/>
  <c r="T217" i="3"/>
  <c r="R217" i="3"/>
  <c r="P217" i="3"/>
  <c r="BI216" i="3"/>
  <c r="BH216" i="3"/>
  <c r="BG216" i="3"/>
  <c r="BF216" i="3"/>
  <c r="T216" i="3"/>
  <c r="R216" i="3"/>
  <c r="P216" i="3"/>
  <c r="BI215" i="3"/>
  <c r="BH215" i="3"/>
  <c r="BG215" i="3"/>
  <c r="BF215" i="3"/>
  <c r="T215" i="3"/>
  <c r="R215" i="3"/>
  <c r="P215" i="3"/>
  <c r="BI213" i="3"/>
  <c r="BH213" i="3"/>
  <c r="BG213" i="3"/>
  <c r="BF213" i="3"/>
  <c r="T213" i="3"/>
  <c r="R213" i="3"/>
  <c r="P213" i="3"/>
  <c r="BI212" i="3"/>
  <c r="BH212" i="3"/>
  <c r="BG212" i="3"/>
  <c r="BF212" i="3"/>
  <c r="T212" i="3"/>
  <c r="R212" i="3"/>
  <c r="P212" i="3"/>
  <c r="BI211" i="3"/>
  <c r="BH211" i="3"/>
  <c r="BG211" i="3"/>
  <c r="BF211" i="3"/>
  <c r="T211" i="3"/>
  <c r="R211" i="3"/>
  <c r="P211" i="3"/>
  <c r="BI210" i="3"/>
  <c r="BH210" i="3"/>
  <c r="BG210" i="3"/>
  <c r="BF210" i="3"/>
  <c r="T210" i="3"/>
  <c r="R210" i="3"/>
  <c r="P210" i="3"/>
  <c r="BI209" i="3"/>
  <c r="BH209" i="3"/>
  <c r="BG209" i="3"/>
  <c r="BF209" i="3"/>
  <c r="T209" i="3"/>
  <c r="R209" i="3"/>
  <c r="P209" i="3"/>
  <c r="BI208" i="3"/>
  <c r="BH208" i="3"/>
  <c r="BG208" i="3"/>
  <c r="BF208" i="3"/>
  <c r="T208" i="3"/>
  <c r="R208" i="3"/>
  <c r="P208" i="3"/>
  <c r="BI207" i="3"/>
  <c r="BH207" i="3"/>
  <c r="BG207" i="3"/>
  <c r="BF207" i="3"/>
  <c r="T207" i="3"/>
  <c r="R207" i="3"/>
  <c r="P207" i="3"/>
  <c r="BI206" i="3"/>
  <c r="BH206" i="3"/>
  <c r="BG206" i="3"/>
  <c r="BF206" i="3"/>
  <c r="T206" i="3"/>
  <c r="R206" i="3"/>
  <c r="P206" i="3"/>
  <c r="BI205" i="3"/>
  <c r="BH205" i="3"/>
  <c r="BG205" i="3"/>
  <c r="BF205" i="3"/>
  <c r="T205" i="3"/>
  <c r="R205" i="3"/>
  <c r="P205" i="3"/>
  <c r="BI204" i="3"/>
  <c r="BH204" i="3"/>
  <c r="BG204" i="3"/>
  <c r="BF204" i="3"/>
  <c r="T204" i="3"/>
  <c r="R204" i="3"/>
  <c r="P204" i="3"/>
  <c r="BI203" i="3"/>
  <c r="BH203" i="3"/>
  <c r="BG203" i="3"/>
  <c r="BF203" i="3"/>
  <c r="T203" i="3"/>
  <c r="R203" i="3"/>
  <c r="P203" i="3"/>
  <c r="BI201" i="3"/>
  <c r="BH201" i="3"/>
  <c r="BG201" i="3"/>
  <c r="BF201" i="3"/>
  <c r="T201" i="3"/>
  <c r="R201" i="3"/>
  <c r="P201" i="3"/>
  <c r="BI200" i="3"/>
  <c r="BH200" i="3"/>
  <c r="BG200" i="3"/>
  <c r="BF200" i="3"/>
  <c r="T200" i="3"/>
  <c r="R200" i="3"/>
  <c r="P200" i="3"/>
  <c r="BI199" i="3"/>
  <c r="BH199" i="3"/>
  <c r="BG199" i="3"/>
  <c r="BF199" i="3"/>
  <c r="T199" i="3"/>
  <c r="R199" i="3"/>
  <c r="P199" i="3"/>
  <c r="BI197" i="3"/>
  <c r="BH197" i="3"/>
  <c r="BG197" i="3"/>
  <c r="BF197" i="3"/>
  <c r="T197" i="3"/>
  <c r="R197" i="3"/>
  <c r="P197" i="3"/>
  <c r="BI196" i="3"/>
  <c r="BH196" i="3"/>
  <c r="BG196" i="3"/>
  <c r="BF196" i="3"/>
  <c r="T196" i="3"/>
  <c r="R196" i="3"/>
  <c r="P196" i="3"/>
  <c r="BI195" i="3"/>
  <c r="BH195" i="3"/>
  <c r="BG195" i="3"/>
  <c r="BF195" i="3"/>
  <c r="T195" i="3"/>
  <c r="R195" i="3"/>
  <c r="P195" i="3"/>
  <c r="BI194" i="3"/>
  <c r="BH194" i="3"/>
  <c r="BG194" i="3"/>
  <c r="BF194" i="3"/>
  <c r="T194" i="3"/>
  <c r="R194" i="3"/>
  <c r="P194" i="3"/>
  <c r="BI193" i="3"/>
  <c r="BH193" i="3"/>
  <c r="BG193" i="3"/>
  <c r="BF193" i="3"/>
  <c r="T193" i="3"/>
  <c r="R193" i="3"/>
  <c r="P193" i="3"/>
  <c r="BI192" i="3"/>
  <c r="BH192" i="3"/>
  <c r="BG192" i="3"/>
  <c r="BF192" i="3"/>
  <c r="T192" i="3"/>
  <c r="R192" i="3"/>
  <c r="P192" i="3"/>
  <c r="BI191" i="3"/>
  <c r="BH191" i="3"/>
  <c r="BG191" i="3"/>
  <c r="BF191" i="3"/>
  <c r="T191" i="3"/>
  <c r="R191" i="3"/>
  <c r="P191" i="3"/>
  <c r="BI190" i="3"/>
  <c r="BH190" i="3"/>
  <c r="BG190" i="3"/>
  <c r="BF190" i="3"/>
  <c r="T190" i="3"/>
  <c r="R190" i="3"/>
  <c r="P190" i="3"/>
  <c r="BI189" i="3"/>
  <c r="BH189" i="3"/>
  <c r="BG189" i="3"/>
  <c r="BF189" i="3"/>
  <c r="T189" i="3"/>
  <c r="R189" i="3"/>
  <c r="P189" i="3"/>
  <c r="BI188" i="3"/>
  <c r="BH188" i="3"/>
  <c r="BG188" i="3"/>
  <c r="BF188" i="3"/>
  <c r="T188" i="3"/>
  <c r="R188" i="3"/>
  <c r="P188" i="3"/>
  <c r="BI187" i="3"/>
  <c r="BH187" i="3"/>
  <c r="BG187" i="3"/>
  <c r="BF187" i="3"/>
  <c r="T187" i="3"/>
  <c r="R187" i="3"/>
  <c r="P187" i="3"/>
  <c r="BI186" i="3"/>
  <c r="BH186" i="3"/>
  <c r="BG186" i="3"/>
  <c r="BF186" i="3"/>
  <c r="T186" i="3"/>
  <c r="R186" i="3"/>
  <c r="P186" i="3"/>
  <c r="BI185" i="3"/>
  <c r="BH185" i="3"/>
  <c r="BG185" i="3"/>
  <c r="BF185" i="3"/>
  <c r="T185" i="3"/>
  <c r="R185" i="3"/>
  <c r="P185" i="3"/>
  <c r="BI184" i="3"/>
  <c r="BH184" i="3"/>
  <c r="BG184" i="3"/>
  <c r="BF184" i="3"/>
  <c r="T184" i="3"/>
  <c r="R184" i="3"/>
  <c r="P184" i="3"/>
  <c r="BI183" i="3"/>
  <c r="BH183" i="3"/>
  <c r="BG183" i="3"/>
  <c r="BF183" i="3"/>
  <c r="T183" i="3"/>
  <c r="R183" i="3"/>
  <c r="P183" i="3"/>
  <c r="BI182" i="3"/>
  <c r="BH182" i="3"/>
  <c r="BG182" i="3"/>
  <c r="BF182" i="3"/>
  <c r="T182" i="3"/>
  <c r="R182" i="3"/>
  <c r="P182" i="3"/>
  <c r="BI180" i="3"/>
  <c r="BH180" i="3"/>
  <c r="BG180" i="3"/>
  <c r="BF180" i="3"/>
  <c r="T180" i="3"/>
  <c r="T179" i="3" s="1"/>
  <c r="R180" i="3"/>
  <c r="R179" i="3" s="1"/>
  <c r="P180" i="3"/>
  <c r="P179" i="3" s="1"/>
  <c r="BI178" i="3"/>
  <c r="BH178" i="3"/>
  <c r="BG178" i="3"/>
  <c r="BF178" i="3"/>
  <c r="T178" i="3"/>
  <c r="R178" i="3"/>
  <c r="P178" i="3"/>
  <c r="BI177" i="3"/>
  <c r="BH177" i="3"/>
  <c r="BG177" i="3"/>
  <c r="BF177" i="3"/>
  <c r="T177" i="3"/>
  <c r="R177" i="3"/>
  <c r="P177" i="3"/>
  <c r="BI176" i="3"/>
  <c r="BH176" i="3"/>
  <c r="BG176" i="3"/>
  <c r="BF176" i="3"/>
  <c r="T176" i="3"/>
  <c r="R176" i="3"/>
  <c r="P176" i="3"/>
  <c r="BI175" i="3"/>
  <c r="BH175" i="3"/>
  <c r="BG175" i="3"/>
  <c r="BF175" i="3"/>
  <c r="T175" i="3"/>
  <c r="R175" i="3"/>
  <c r="P175" i="3"/>
  <c r="BI174" i="3"/>
  <c r="BH174" i="3"/>
  <c r="BG174" i="3"/>
  <c r="BF174" i="3"/>
  <c r="T174" i="3"/>
  <c r="R174" i="3"/>
  <c r="P174" i="3"/>
  <c r="BI172" i="3"/>
  <c r="BH172" i="3"/>
  <c r="BG172" i="3"/>
  <c r="BF172" i="3"/>
  <c r="T172" i="3"/>
  <c r="R172" i="3"/>
  <c r="P172" i="3"/>
  <c r="BI171" i="3"/>
  <c r="BH171" i="3"/>
  <c r="BG171" i="3"/>
  <c r="BF171" i="3"/>
  <c r="T171" i="3"/>
  <c r="R171" i="3"/>
  <c r="P171" i="3"/>
  <c r="BI170" i="3"/>
  <c r="BH170" i="3"/>
  <c r="BG170" i="3"/>
  <c r="BF170" i="3"/>
  <c r="T170" i="3"/>
  <c r="R170" i="3"/>
  <c r="P170" i="3"/>
  <c r="BI169" i="3"/>
  <c r="BH169" i="3"/>
  <c r="BG169" i="3"/>
  <c r="BF169" i="3"/>
  <c r="T169" i="3"/>
  <c r="R169" i="3"/>
  <c r="P169" i="3"/>
  <c r="BI168" i="3"/>
  <c r="BH168" i="3"/>
  <c r="BG168" i="3"/>
  <c r="BF168" i="3"/>
  <c r="T168" i="3"/>
  <c r="R168" i="3"/>
  <c r="P168" i="3"/>
  <c r="BI167" i="3"/>
  <c r="BH167" i="3"/>
  <c r="BG167" i="3"/>
  <c r="BF167" i="3"/>
  <c r="T167" i="3"/>
  <c r="R167" i="3"/>
  <c r="P167" i="3"/>
  <c r="BI166" i="3"/>
  <c r="BH166" i="3"/>
  <c r="BG166" i="3"/>
  <c r="BF166" i="3"/>
  <c r="T166" i="3"/>
  <c r="R166" i="3"/>
  <c r="P166" i="3"/>
  <c r="BI165" i="3"/>
  <c r="BH165" i="3"/>
  <c r="BG165" i="3"/>
  <c r="BF165" i="3"/>
  <c r="T165" i="3"/>
  <c r="R165" i="3"/>
  <c r="P165" i="3"/>
  <c r="BI164" i="3"/>
  <c r="BH164" i="3"/>
  <c r="BG164" i="3"/>
  <c r="BF164" i="3"/>
  <c r="T164" i="3"/>
  <c r="R164" i="3"/>
  <c r="P164" i="3"/>
  <c r="BI163" i="3"/>
  <c r="BH163" i="3"/>
  <c r="BG163" i="3"/>
  <c r="BF163" i="3"/>
  <c r="T163" i="3"/>
  <c r="R163" i="3"/>
  <c r="P163" i="3"/>
  <c r="BI162" i="3"/>
  <c r="BH162" i="3"/>
  <c r="BG162" i="3"/>
  <c r="BF162" i="3"/>
  <c r="T162" i="3"/>
  <c r="R162" i="3"/>
  <c r="P162" i="3"/>
  <c r="BI161" i="3"/>
  <c r="BH161" i="3"/>
  <c r="BG161" i="3"/>
  <c r="BF161" i="3"/>
  <c r="T161" i="3"/>
  <c r="R161" i="3"/>
  <c r="P161" i="3"/>
  <c r="BI159" i="3"/>
  <c r="BH159" i="3"/>
  <c r="BG159" i="3"/>
  <c r="BF159" i="3"/>
  <c r="T159" i="3"/>
  <c r="R159" i="3"/>
  <c r="P159" i="3"/>
  <c r="BI158" i="3"/>
  <c r="BH158" i="3"/>
  <c r="BG158" i="3"/>
  <c r="BF158" i="3"/>
  <c r="T158" i="3"/>
  <c r="R158" i="3"/>
  <c r="P158" i="3"/>
  <c r="BI157" i="3"/>
  <c r="BH157" i="3"/>
  <c r="BG157" i="3"/>
  <c r="BF157" i="3"/>
  <c r="T157" i="3"/>
  <c r="R157" i="3"/>
  <c r="P157" i="3"/>
  <c r="BI156" i="3"/>
  <c r="BH156" i="3"/>
  <c r="BG156" i="3"/>
  <c r="BF156" i="3"/>
  <c r="T156" i="3"/>
  <c r="R156" i="3"/>
  <c r="P156" i="3"/>
  <c r="BI154" i="3"/>
  <c r="BH154" i="3"/>
  <c r="BG154" i="3"/>
  <c r="BF154" i="3"/>
  <c r="T154" i="3"/>
  <c r="R154" i="3"/>
  <c r="P154" i="3"/>
  <c r="BI153" i="3"/>
  <c r="BH153" i="3"/>
  <c r="BG153" i="3"/>
  <c r="BF153" i="3"/>
  <c r="T153" i="3"/>
  <c r="R153" i="3"/>
  <c r="P153" i="3"/>
  <c r="F143" i="3"/>
  <c r="E141" i="3"/>
  <c r="F89" i="3"/>
  <c r="E87" i="3"/>
  <c r="J24" i="3"/>
  <c r="E24" i="3"/>
  <c r="J92" i="3" s="1"/>
  <c r="J23" i="3"/>
  <c r="J21" i="3"/>
  <c r="E21" i="3"/>
  <c r="J91" i="3" s="1"/>
  <c r="J20" i="3"/>
  <c r="J18" i="3"/>
  <c r="E18" i="3"/>
  <c r="F146" i="3" s="1"/>
  <c r="J17" i="3"/>
  <c r="J15" i="3"/>
  <c r="E15" i="3"/>
  <c r="F145" i="3" s="1"/>
  <c r="J14" i="3"/>
  <c r="J12" i="3"/>
  <c r="J143" i="3"/>
  <c r="E7" i="3"/>
  <c r="E139" i="3" s="1"/>
  <c r="J37" i="2"/>
  <c r="J36" i="2"/>
  <c r="AY95" i="1" s="1"/>
  <c r="J35" i="2"/>
  <c r="AX95" i="1" s="1"/>
  <c r="BI1138" i="2"/>
  <c r="BH1138" i="2"/>
  <c r="BG1138" i="2"/>
  <c r="BF1138" i="2"/>
  <c r="T1138" i="2"/>
  <c r="R1138" i="2"/>
  <c r="P1138" i="2"/>
  <c r="BI1137" i="2"/>
  <c r="BH1137" i="2"/>
  <c r="BG1137" i="2"/>
  <c r="BF1137" i="2"/>
  <c r="T1137" i="2"/>
  <c r="R1137" i="2"/>
  <c r="P1137" i="2"/>
  <c r="BI1136" i="2"/>
  <c r="BH1136" i="2"/>
  <c r="BG1136" i="2"/>
  <c r="BF1136" i="2"/>
  <c r="T1136" i="2"/>
  <c r="R1136" i="2"/>
  <c r="P1136" i="2"/>
  <c r="BI1135" i="2"/>
  <c r="BH1135" i="2"/>
  <c r="BG1135" i="2"/>
  <c r="BF1135" i="2"/>
  <c r="T1135" i="2"/>
  <c r="R1135" i="2"/>
  <c r="P1135" i="2"/>
  <c r="BI1134" i="2"/>
  <c r="BH1134" i="2"/>
  <c r="BG1134" i="2"/>
  <c r="BF1134" i="2"/>
  <c r="T1134" i="2"/>
  <c r="R1134" i="2"/>
  <c r="P1134" i="2"/>
  <c r="BI1133" i="2"/>
  <c r="BH1133" i="2"/>
  <c r="BG1133" i="2"/>
  <c r="BF1133" i="2"/>
  <c r="T1133" i="2"/>
  <c r="R1133" i="2"/>
  <c r="P1133" i="2"/>
  <c r="BI1132" i="2"/>
  <c r="BH1132" i="2"/>
  <c r="BG1132" i="2"/>
  <c r="BF1132" i="2"/>
  <c r="T1132" i="2"/>
  <c r="R1132" i="2"/>
  <c r="P1132" i="2"/>
  <c r="BI1129" i="2"/>
  <c r="BH1129" i="2"/>
  <c r="BG1129" i="2"/>
  <c r="BF1129" i="2"/>
  <c r="T1129" i="2"/>
  <c r="R1129" i="2"/>
  <c r="P1129" i="2"/>
  <c r="BI1126" i="2"/>
  <c r="BH1126" i="2"/>
  <c r="BG1126" i="2"/>
  <c r="BF1126" i="2"/>
  <c r="T1126" i="2"/>
  <c r="R1126" i="2"/>
  <c r="P1126" i="2"/>
  <c r="BI1124" i="2"/>
  <c r="BH1124" i="2"/>
  <c r="BG1124" i="2"/>
  <c r="BF1124" i="2"/>
  <c r="T1124" i="2"/>
  <c r="R1124" i="2"/>
  <c r="P1124" i="2"/>
  <c r="BI1121" i="2"/>
  <c r="BH1121" i="2"/>
  <c r="BG1121" i="2"/>
  <c r="BF1121" i="2"/>
  <c r="T1121" i="2"/>
  <c r="R1121" i="2"/>
  <c r="P1121" i="2"/>
  <c r="BI1118" i="2"/>
  <c r="BH1118" i="2"/>
  <c r="BG1118" i="2"/>
  <c r="BF1118" i="2"/>
  <c r="T1118" i="2"/>
  <c r="R1118" i="2"/>
  <c r="P1118" i="2"/>
  <c r="BI1115" i="2"/>
  <c r="BH1115" i="2"/>
  <c r="BG1115" i="2"/>
  <c r="BF1115" i="2"/>
  <c r="T1115" i="2"/>
  <c r="R1115" i="2"/>
  <c r="P1115" i="2"/>
  <c r="BI1114" i="2"/>
  <c r="BH1114" i="2"/>
  <c r="BG1114" i="2"/>
  <c r="BF1114" i="2"/>
  <c r="T1114" i="2"/>
  <c r="R1114" i="2"/>
  <c r="P1114" i="2"/>
  <c r="BI1111" i="2"/>
  <c r="BH1111" i="2"/>
  <c r="BG1111" i="2"/>
  <c r="BF1111" i="2"/>
  <c r="T1111" i="2"/>
  <c r="R1111" i="2"/>
  <c r="P1111" i="2"/>
  <c r="BI1108" i="2"/>
  <c r="BH1108" i="2"/>
  <c r="BG1108" i="2"/>
  <c r="BF1108" i="2"/>
  <c r="T1108" i="2"/>
  <c r="R1108" i="2"/>
  <c r="P1108" i="2"/>
  <c r="BI1106" i="2"/>
  <c r="BH1106" i="2"/>
  <c r="BG1106" i="2"/>
  <c r="BF1106" i="2"/>
  <c r="T1106" i="2"/>
  <c r="R1106" i="2"/>
  <c r="P1106" i="2"/>
  <c r="BI1102" i="2"/>
  <c r="BH1102" i="2"/>
  <c r="BG1102" i="2"/>
  <c r="BF1102" i="2"/>
  <c r="T1102" i="2"/>
  <c r="R1102" i="2"/>
  <c r="P1102" i="2"/>
  <c r="BI1097" i="2"/>
  <c r="BH1097" i="2"/>
  <c r="BG1097" i="2"/>
  <c r="BF1097" i="2"/>
  <c r="T1097" i="2"/>
  <c r="R1097" i="2"/>
  <c r="P1097" i="2"/>
  <c r="BI1092" i="2"/>
  <c r="BH1092" i="2"/>
  <c r="BG1092" i="2"/>
  <c r="BF1092" i="2"/>
  <c r="T1092" i="2"/>
  <c r="R1092" i="2"/>
  <c r="P1092" i="2"/>
  <c r="BI1088" i="2"/>
  <c r="BH1088" i="2"/>
  <c r="BG1088" i="2"/>
  <c r="BF1088" i="2"/>
  <c r="T1088" i="2"/>
  <c r="R1088" i="2"/>
  <c r="P1088" i="2"/>
  <c r="BI1085" i="2"/>
  <c r="BH1085" i="2"/>
  <c r="BG1085" i="2"/>
  <c r="BF1085" i="2"/>
  <c r="T1085" i="2"/>
  <c r="R1085" i="2"/>
  <c r="P1085" i="2"/>
  <c r="BI1084" i="2"/>
  <c r="BH1084" i="2"/>
  <c r="BG1084" i="2"/>
  <c r="BF1084" i="2"/>
  <c r="T1084" i="2"/>
  <c r="R1084" i="2"/>
  <c r="P1084" i="2"/>
  <c r="BI1083" i="2"/>
  <c r="BH1083" i="2"/>
  <c r="BG1083" i="2"/>
  <c r="BF1083" i="2"/>
  <c r="T1083" i="2"/>
  <c r="R1083" i="2"/>
  <c r="P1083" i="2"/>
  <c r="BI1082" i="2"/>
  <c r="BH1082" i="2"/>
  <c r="BG1082" i="2"/>
  <c r="BF1082" i="2"/>
  <c r="T1082" i="2"/>
  <c r="R1082" i="2"/>
  <c r="P1082" i="2"/>
  <c r="BI1081" i="2"/>
  <c r="BH1081" i="2"/>
  <c r="BG1081" i="2"/>
  <c r="BF1081" i="2"/>
  <c r="T1081" i="2"/>
  <c r="R1081" i="2"/>
  <c r="P1081" i="2"/>
  <c r="BI1080" i="2"/>
  <c r="BH1080" i="2"/>
  <c r="BG1080" i="2"/>
  <c r="BF1080" i="2"/>
  <c r="T1080" i="2"/>
  <c r="R1080" i="2"/>
  <c r="P1080" i="2"/>
  <c r="BI1076" i="2"/>
  <c r="BH1076" i="2"/>
  <c r="BG1076" i="2"/>
  <c r="BF1076" i="2"/>
  <c r="T1076" i="2"/>
  <c r="R1076" i="2"/>
  <c r="P1076" i="2"/>
  <c r="BI1073" i="2"/>
  <c r="BH1073" i="2"/>
  <c r="BG1073" i="2"/>
  <c r="BF1073" i="2"/>
  <c r="T1073" i="2"/>
  <c r="R1073" i="2"/>
  <c r="P1073" i="2"/>
  <c r="BI1069" i="2"/>
  <c r="BH1069" i="2"/>
  <c r="BG1069" i="2"/>
  <c r="BF1069" i="2"/>
  <c r="T1069" i="2"/>
  <c r="R1069" i="2"/>
  <c r="P1069" i="2"/>
  <c r="BI1066" i="2"/>
  <c r="BH1066" i="2"/>
  <c r="BG1066" i="2"/>
  <c r="BF1066" i="2"/>
  <c r="T1066" i="2"/>
  <c r="R1066" i="2"/>
  <c r="P1066" i="2"/>
  <c r="BI1063" i="2"/>
  <c r="BH1063" i="2"/>
  <c r="BG1063" i="2"/>
  <c r="BF1063" i="2"/>
  <c r="T1063" i="2"/>
  <c r="R1063" i="2"/>
  <c r="P1063" i="2"/>
  <c r="BI1060" i="2"/>
  <c r="BH1060" i="2"/>
  <c r="BG1060" i="2"/>
  <c r="BF1060" i="2"/>
  <c r="T1060" i="2"/>
  <c r="R1060" i="2"/>
  <c r="P1060" i="2"/>
  <c r="BI1056" i="2"/>
  <c r="BH1056" i="2"/>
  <c r="BG1056" i="2"/>
  <c r="BF1056" i="2"/>
  <c r="T1056" i="2"/>
  <c r="R1056" i="2"/>
  <c r="P1056" i="2"/>
  <c r="BI1051" i="2"/>
  <c r="BH1051" i="2"/>
  <c r="BG1051" i="2"/>
  <c r="BF1051" i="2"/>
  <c r="T1051" i="2"/>
  <c r="R1051" i="2"/>
  <c r="P1051" i="2"/>
  <c r="BI1047" i="2"/>
  <c r="BH1047" i="2"/>
  <c r="BG1047" i="2"/>
  <c r="BF1047" i="2"/>
  <c r="T1047" i="2"/>
  <c r="R1047" i="2"/>
  <c r="P1047" i="2"/>
  <c r="BI1043" i="2"/>
  <c r="BH1043" i="2"/>
  <c r="BG1043" i="2"/>
  <c r="BF1043" i="2"/>
  <c r="T1043" i="2"/>
  <c r="R1043" i="2"/>
  <c r="P1043" i="2"/>
  <c r="BI1037" i="2"/>
  <c r="BH1037" i="2"/>
  <c r="BG1037" i="2"/>
  <c r="BF1037" i="2"/>
  <c r="T1037" i="2"/>
  <c r="R1037" i="2"/>
  <c r="P1037" i="2"/>
  <c r="BI1032" i="2"/>
  <c r="BH1032" i="2"/>
  <c r="BG1032" i="2"/>
  <c r="BF1032" i="2"/>
  <c r="T1032" i="2"/>
  <c r="R1032" i="2"/>
  <c r="P1032" i="2"/>
  <c r="BI1027" i="2"/>
  <c r="BH1027" i="2"/>
  <c r="BG1027" i="2"/>
  <c r="BF1027" i="2"/>
  <c r="T1027" i="2"/>
  <c r="R1027" i="2"/>
  <c r="P1027" i="2"/>
  <c r="BI1024" i="2"/>
  <c r="BH1024" i="2"/>
  <c r="BG1024" i="2"/>
  <c r="BF1024" i="2"/>
  <c r="T1024" i="2"/>
  <c r="R1024" i="2"/>
  <c r="P1024" i="2"/>
  <c r="BI1021" i="2"/>
  <c r="BH1021" i="2"/>
  <c r="BG1021" i="2"/>
  <c r="BF1021" i="2"/>
  <c r="T1021" i="2"/>
  <c r="R1021" i="2"/>
  <c r="P1021" i="2"/>
  <c r="BI1017" i="2"/>
  <c r="BH1017" i="2"/>
  <c r="BG1017" i="2"/>
  <c r="BF1017" i="2"/>
  <c r="T1017" i="2"/>
  <c r="R1017" i="2"/>
  <c r="P1017" i="2"/>
  <c r="BI1012" i="2"/>
  <c r="BH1012" i="2"/>
  <c r="BG1012" i="2"/>
  <c r="BF1012" i="2"/>
  <c r="T1012" i="2"/>
  <c r="R1012" i="2"/>
  <c r="P1012" i="2"/>
  <c r="BI1009" i="2"/>
  <c r="BH1009" i="2"/>
  <c r="BG1009" i="2"/>
  <c r="BF1009" i="2"/>
  <c r="T1009" i="2"/>
  <c r="R1009" i="2"/>
  <c r="P1009" i="2"/>
  <c r="BI1005" i="2"/>
  <c r="BH1005" i="2"/>
  <c r="BG1005" i="2"/>
  <c r="BF1005" i="2"/>
  <c r="T1005" i="2"/>
  <c r="R1005" i="2"/>
  <c r="P1005" i="2"/>
  <c r="BI999" i="2"/>
  <c r="BH999" i="2"/>
  <c r="BG999" i="2"/>
  <c r="BF999" i="2"/>
  <c r="T999" i="2"/>
  <c r="R999" i="2"/>
  <c r="P999" i="2"/>
  <c r="BI996" i="2"/>
  <c r="BH996" i="2"/>
  <c r="BG996" i="2"/>
  <c r="BF996" i="2"/>
  <c r="T996" i="2"/>
  <c r="R996" i="2"/>
  <c r="P996" i="2"/>
  <c r="BI991" i="2"/>
  <c r="BH991" i="2"/>
  <c r="BG991" i="2"/>
  <c r="BF991" i="2"/>
  <c r="T991" i="2"/>
  <c r="R991" i="2"/>
  <c r="P991" i="2"/>
  <c r="BI986" i="2"/>
  <c r="BH986" i="2"/>
  <c r="BG986" i="2"/>
  <c r="BF986" i="2"/>
  <c r="T986" i="2"/>
  <c r="R986" i="2"/>
  <c r="P986" i="2"/>
  <c r="BI981" i="2"/>
  <c r="BH981" i="2"/>
  <c r="BG981" i="2"/>
  <c r="BF981" i="2"/>
  <c r="T981" i="2"/>
  <c r="R981" i="2"/>
  <c r="P981" i="2"/>
  <c r="BI976" i="2"/>
  <c r="BH976" i="2"/>
  <c r="BG976" i="2"/>
  <c r="BF976" i="2"/>
  <c r="T976" i="2"/>
  <c r="R976" i="2"/>
  <c r="P976" i="2"/>
  <c r="BI971" i="2"/>
  <c r="BH971" i="2"/>
  <c r="BG971" i="2"/>
  <c r="BF971" i="2"/>
  <c r="T971" i="2"/>
  <c r="R971" i="2"/>
  <c r="P971" i="2"/>
  <c r="BI968" i="2"/>
  <c r="BH968" i="2"/>
  <c r="BG968" i="2"/>
  <c r="BF968" i="2"/>
  <c r="T968" i="2"/>
  <c r="R968" i="2"/>
  <c r="P968" i="2"/>
  <c r="BI965" i="2"/>
  <c r="BH965" i="2"/>
  <c r="BG965" i="2"/>
  <c r="BF965" i="2"/>
  <c r="T965" i="2"/>
  <c r="R965" i="2"/>
  <c r="P965" i="2"/>
  <c r="BI961" i="2"/>
  <c r="BH961" i="2"/>
  <c r="BG961" i="2"/>
  <c r="BF961" i="2"/>
  <c r="T961" i="2"/>
  <c r="R961" i="2"/>
  <c r="P961" i="2"/>
  <c r="BI954" i="2"/>
  <c r="BH954" i="2"/>
  <c r="BG954" i="2"/>
  <c r="BF954" i="2"/>
  <c r="T954" i="2"/>
  <c r="R954" i="2"/>
  <c r="P954" i="2"/>
  <c r="BI949" i="2"/>
  <c r="BH949" i="2"/>
  <c r="BG949" i="2"/>
  <c r="BF949" i="2"/>
  <c r="T949" i="2"/>
  <c r="R949" i="2"/>
  <c r="P949" i="2"/>
  <c r="BI947" i="2"/>
  <c r="BH947" i="2"/>
  <c r="BG947" i="2"/>
  <c r="BF947" i="2"/>
  <c r="T947" i="2"/>
  <c r="R947" i="2"/>
  <c r="P947" i="2"/>
  <c r="BI944" i="2"/>
  <c r="BH944" i="2"/>
  <c r="BG944" i="2"/>
  <c r="BF944" i="2"/>
  <c r="T944" i="2"/>
  <c r="R944" i="2"/>
  <c r="P944" i="2"/>
  <c r="BI941" i="2"/>
  <c r="BH941" i="2"/>
  <c r="BG941" i="2"/>
  <c r="BF941" i="2"/>
  <c r="T941" i="2"/>
  <c r="R941" i="2"/>
  <c r="P941" i="2"/>
  <c r="BI938" i="2"/>
  <c r="BH938" i="2"/>
  <c r="BG938" i="2"/>
  <c r="BF938" i="2"/>
  <c r="T938" i="2"/>
  <c r="R938" i="2"/>
  <c r="P938" i="2"/>
  <c r="BI934" i="2"/>
  <c r="BH934" i="2"/>
  <c r="BG934" i="2"/>
  <c r="BF934" i="2"/>
  <c r="T934" i="2"/>
  <c r="R934" i="2"/>
  <c r="P934" i="2"/>
  <c r="BI930" i="2"/>
  <c r="BH930" i="2"/>
  <c r="BG930" i="2"/>
  <c r="BF930" i="2"/>
  <c r="T930" i="2"/>
  <c r="R930" i="2"/>
  <c r="P930" i="2"/>
  <c r="BI927" i="2"/>
  <c r="BH927" i="2"/>
  <c r="BG927" i="2"/>
  <c r="BF927" i="2"/>
  <c r="T927" i="2"/>
  <c r="R927" i="2"/>
  <c r="P927" i="2"/>
  <c r="BI924" i="2"/>
  <c r="BH924" i="2"/>
  <c r="BG924" i="2"/>
  <c r="BF924" i="2"/>
  <c r="T924" i="2"/>
  <c r="R924" i="2"/>
  <c r="P924" i="2"/>
  <c r="BI922" i="2"/>
  <c r="BH922" i="2"/>
  <c r="BG922" i="2"/>
  <c r="BF922" i="2"/>
  <c r="T922" i="2"/>
  <c r="R922" i="2"/>
  <c r="P922" i="2"/>
  <c r="BI921" i="2"/>
  <c r="BH921" i="2"/>
  <c r="BG921" i="2"/>
  <c r="BF921" i="2"/>
  <c r="T921" i="2"/>
  <c r="R921" i="2"/>
  <c r="P921" i="2"/>
  <c r="BI920" i="2"/>
  <c r="BH920" i="2"/>
  <c r="BG920" i="2"/>
  <c r="BF920" i="2"/>
  <c r="T920" i="2"/>
  <c r="R920" i="2"/>
  <c r="P920" i="2"/>
  <c r="BI919" i="2"/>
  <c r="BH919" i="2"/>
  <c r="BG919" i="2"/>
  <c r="BF919" i="2"/>
  <c r="T919" i="2"/>
  <c r="R919" i="2"/>
  <c r="P919" i="2"/>
  <c r="BI913" i="2"/>
  <c r="BH913" i="2"/>
  <c r="BG913" i="2"/>
  <c r="BF913" i="2"/>
  <c r="T913" i="2"/>
  <c r="R913" i="2"/>
  <c r="P913" i="2"/>
  <c r="BI912" i="2"/>
  <c r="BH912" i="2"/>
  <c r="BG912" i="2"/>
  <c r="BF912" i="2"/>
  <c r="T912" i="2"/>
  <c r="R912" i="2"/>
  <c r="P912" i="2"/>
  <c r="BI911" i="2"/>
  <c r="BH911" i="2"/>
  <c r="BG911" i="2"/>
  <c r="BF911" i="2"/>
  <c r="T911" i="2"/>
  <c r="R911" i="2"/>
  <c r="P911" i="2"/>
  <c r="BI910" i="2"/>
  <c r="BH910" i="2"/>
  <c r="BG910" i="2"/>
  <c r="BF910" i="2"/>
  <c r="T910" i="2"/>
  <c r="R910" i="2"/>
  <c r="P910" i="2"/>
  <c r="BI909" i="2"/>
  <c r="BH909" i="2"/>
  <c r="BG909" i="2"/>
  <c r="BF909" i="2"/>
  <c r="T909" i="2"/>
  <c r="R909" i="2"/>
  <c r="P909" i="2"/>
  <c r="BI905" i="2"/>
  <c r="BH905" i="2"/>
  <c r="BG905" i="2"/>
  <c r="BF905" i="2"/>
  <c r="T905" i="2"/>
  <c r="R905" i="2"/>
  <c r="P905" i="2"/>
  <c r="BI902" i="2"/>
  <c r="BH902" i="2"/>
  <c r="BG902" i="2"/>
  <c r="BF902" i="2"/>
  <c r="T902" i="2"/>
  <c r="R902" i="2"/>
  <c r="P902" i="2"/>
  <c r="BI895" i="2"/>
  <c r="BH895" i="2"/>
  <c r="BG895" i="2"/>
  <c r="BF895" i="2"/>
  <c r="T895" i="2"/>
  <c r="R895" i="2"/>
  <c r="P895" i="2"/>
  <c r="BI891" i="2"/>
  <c r="BH891" i="2"/>
  <c r="BG891" i="2"/>
  <c r="BF891" i="2"/>
  <c r="T891" i="2"/>
  <c r="R891" i="2"/>
  <c r="P891" i="2"/>
  <c r="BI887" i="2"/>
  <c r="BH887" i="2"/>
  <c r="BG887" i="2"/>
  <c r="BF887" i="2"/>
  <c r="T887" i="2"/>
  <c r="R887" i="2"/>
  <c r="P887" i="2"/>
  <c r="BI885" i="2"/>
  <c r="BH885" i="2"/>
  <c r="BG885" i="2"/>
  <c r="BF885" i="2"/>
  <c r="T885" i="2"/>
  <c r="R885" i="2"/>
  <c r="P885" i="2"/>
  <c r="BI883" i="2"/>
  <c r="BH883" i="2"/>
  <c r="BG883" i="2"/>
  <c r="BF883" i="2"/>
  <c r="T883" i="2"/>
  <c r="R883" i="2"/>
  <c r="P883" i="2"/>
  <c r="BI880" i="2"/>
  <c r="BH880" i="2"/>
  <c r="BG880" i="2"/>
  <c r="BF880" i="2"/>
  <c r="T880" i="2"/>
  <c r="R880" i="2"/>
  <c r="P880" i="2"/>
  <c r="BI874" i="2"/>
  <c r="BH874" i="2"/>
  <c r="BG874" i="2"/>
  <c r="BF874" i="2"/>
  <c r="T874" i="2"/>
  <c r="R874" i="2"/>
  <c r="P874" i="2"/>
  <c r="BI872" i="2"/>
  <c r="BH872" i="2"/>
  <c r="BG872" i="2"/>
  <c r="BF872" i="2"/>
  <c r="T872" i="2"/>
  <c r="R872" i="2"/>
  <c r="P872" i="2"/>
  <c r="BI867" i="2"/>
  <c r="BH867" i="2"/>
  <c r="BG867" i="2"/>
  <c r="BF867" i="2"/>
  <c r="T867" i="2"/>
  <c r="R867" i="2"/>
  <c r="P867" i="2"/>
  <c r="BI865" i="2"/>
  <c r="BH865" i="2"/>
  <c r="BG865" i="2"/>
  <c r="BF865" i="2"/>
  <c r="T865" i="2"/>
  <c r="R865" i="2"/>
  <c r="P865" i="2"/>
  <c r="BI863" i="2"/>
  <c r="BH863" i="2"/>
  <c r="BG863" i="2"/>
  <c r="BF863" i="2"/>
  <c r="T863" i="2"/>
  <c r="R863" i="2"/>
  <c r="P863" i="2"/>
  <c r="BI855" i="2"/>
  <c r="BH855" i="2"/>
  <c r="BG855" i="2"/>
  <c r="BF855" i="2"/>
  <c r="T855" i="2"/>
  <c r="R855" i="2"/>
  <c r="P855" i="2"/>
  <c r="BI853" i="2"/>
  <c r="BH853" i="2"/>
  <c r="BG853" i="2"/>
  <c r="BF853" i="2"/>
  <c r="T853" i="2"/>
  <c r="R853" i="2"/>
  <c r="P853" i="2"/>
  <c r="BI848" i="2"/>
  <c r="BH848" i="2"/>
  <c r="BG848" i="2"/>
  <c r="BF848" i="2"/>
  <c r="T848" i="2"/>
  <c r="R848" i="2"/>
  <c r="P848" i="2"/>
  <c r="BI842" i="2"/>
  <c r="BH842" i="2"/>
  <c r="BG842" i="2"/>
  <c r="BF842" i="2"/>
  <c r="T842" i="2"/>
  <c r="R842" i="2"/>
  <c r="P842" i="2"/>
  <c r="BI841" i="2"/>
  <c r="BH841" i="2"/>
  <c r="BG841" i="2"/>
  <c r="BF841" i="2"/>
  <c r="T841" i="2"/>
  <c r="R841" i="2"/>
  <c r="P841" i="2"/>
  <c r="BI833" i="2"/>
  <c r="BH833" i="2"/>
  <c r="BG833" i="2"/>
  <c r="BF833" i="2"/>
  <c r="T833" i="2"/>
  <c r="R833" i="2"/>
  <c r="P833" i="2"/>
  <c r="BI831" i="2"/>
  <c r="BH831" i="2"/>
  <c r="BG831" i="2"/>
  <c r="BF831" i="2"/>
  <c r="T831" i="2"/>
  <c r="R831" i="2"/>
  <c r="P831" i="2"/>
  <c r="BI830" i="2"/>
  <c r="BH830" i="2"/>
  <c r="BG830" i="2"/>
  <c r="BF830" i="2"/>
  <c r="T830" i="2"/>
  <c r="R830" i="2"/>
  <c r="P830" i="2"/>
  <c r="BI827" i="2"/>
  <c r="BH827" i="2"/>
  <c r="BG827" i="2"/>
  <c r="BF827" i="2"/>
  <c r="T827" i="2"/>
  <c r="R827" i="2"/>
  <c r="P827" i="2"/>
  <c r="BI822" i="2"/>
  <c r="BH822" i="2"/>
  <c r="BG822" i="2"/>
  <c r="BF822" i="2"/>
  <c r="T822" i="2"/>
  <c r="R822" i="2"/>
  <c r="P822" i="2"/>
  <c r="BI819" i="2"/>
  <c r="BH819" i="2"/>
  <c r="BG819" i="2"/>
  <c r="BF819" i="2"/>
  <c r="T819" i="2"/>
  <c r="R819" i="2"/>
  <c r="P819" i="2"/>
  <c r="BI816" i="2"/>
  <c r="BH816" i="2"/>
  <c r="BG816" i="2"/>
  <c r="BF816" i="2"/>
  <c r="T816" i="2"/>
  <c r="R816" i="2"/>
  <c r="P816" i="2"/>
  <c r="BI814" i="2"/>
  <c r="BH814" i="2"/>
  <c r="BG814" i="2"/>
  <c r="BF814" i="2"/>
  <c r="T814" i="2"/>
  <c r="R814" i="2"/>
  <c r="P814" i="2"/>
  <c r="BI809" i="2"/>
  <c r="BH809" i="2"/>
  <c r="BG809" i="2"/>
  <c r="BF809" i="2"/>
  <c r="T809" i="2"/>
  <c r="R809" i="2"/>
  <c r="P809" i="2"/>
  <c r="BI807" i="2"/>
  <c r="BH807" i="2"/>
  <c r="BG807" i="2"/>
  <c r="BF807" i="2"/>
  <c r="T807" i="2"/>
  <c r="R807" i="2"/>
  <c r="P807" i="2"/>
  <c r="BI802" i="2"/>
  <c r="BH802" i="2"/>
  <c r="BG802" i="2"/>
  <c r="BF802" i="2"/>
  <c r="T802" i="2"/>
  <c r="R802" i="2"/>
  <c r="P802" i="2"/>
  <c r="BI798" i="2"/>
  <c r="BH798" i="2"/>
  <c r="BG798" i="2"/>
  <c r="BF798" i="2"/>
  <c r="T798" i="2"/>
  <c r="R798" i="2"/>
  <c r="P798" i="2"/>
  <c r="BI797" i="2"/>
  <c r="BH797" i="2"/>
  <c r="BG797" i="2"/>
  <c r="BF797" i="2"/>
  <c r="T797" i="2"/>
  <c r="R797" i="2"/>
  <c r="P797" i="2"/>
  <c r="BI794" i="2"/>
  <c r="BH794" i="2"/>
  <c r="BG794" i="2"/>
  <c r="BF794" i="2"/>
  <c r="T794" i="2"/>
  <c r="R794" i="2"/>
  <c r="P794" i="2"/>
  <c r="BI792" i="2"/>
  <c r="BH792" i="2"/>
  <c r="BG792" i="2"/>
  <c r="BF792" i="2"/>
  <c r="T792" i="2"/>
  <c r="R792" i="2"/>
  <c r="P792" i="2"/>
  <c r="BI786" i="2"/>
  <c r="BH786" i="2"/>
  <c r="BG786" i="2"/>
  <c r="BF786" i="2"/>
  <c r="T786" i="2"/>
  <c r="R786" i="2"/>
  <c r="P786" i="2"/>
  <c r="BI780" i="2"/>
  <c r="BH780" i="2"/>
  <c r="BG780" i="2"/>
  <c r="BF780" i="2"/>
  <c r="T780" i="2"/>
  <c r="R780" i="2"/>
  <c r="P780" i="2"/>
  <c r="BI778" i="2"/>
  <c r="BH778" i="2"/>
  <c r="BG778" i="2"/>
  <c r="BF778" i="2"/>
  <c r="T778" i="2"/>
  <c r="R778" i="2"/>
  <c r="P778" i="2"/>
  <c r="BI776" i="2"/>
  <c r="BH776" i="2"/>
  <c r="BG776" i="2"/>
  <c r="BF776" i="2"/>
  <c r="T776" i="2"/>
  <c r="R776" i="2"/>
  <c r="P776" i="2"/>
  <c r="BI773" i="2"/>
  <c r="BH773" i="2"/>
  <c r="BG773" i="2"/>
  <c r="BF773" i="2"/>
  <c r="T773" i="2"/>
  <c r="R773" i="2"/>
  <c r="P773" i="2"/>
  <c r="BI770" i="2"/>
  <c r="BH770" i="2"/>
  <c r="BG770" i="2"/>
  <c r="BF770" i="2"/>
  <c r="T770" i="2"/>
  <c r="R770" i="2"/>
  <c r="P770" i="2"/>
  <c r="BI769" i="2"/>
  <c r="BH769" i="2"/>
  <c r="BG769" i="2"/>
  <c r="BF769" i="2"/>
  <c r="T769" i="2"/>
  <c r="R769" i="2"/>
  <c r="P769" i="2"/>
  <c r="BI766" i="2"/>
  <c r="BH766" i="2"/>
  <c r="BG766" i="2"/>
  <c r="BF766" i="2"/>
  <c r="T766" i="2"/>
  <c r="R766" i="2"/>
  <c r="P766" i="2"/>
  <c r="BI763" i="2"/>
  <c r="BH763" i="2"/>
  <c r="BG763" i="2"/>
  <c r="BF763" i="2"/>
  <c r="T763" i="2"/>
  <c r="R763" i="2"/>
  <c r="P763" i="2"/>
  <c r="BI760" i="2"/>
  <c r="BH760" i="2"/>
  <c r="BG760" i="2"/>
  <c r="BF760" i="2"/>
  <c r="T760" i="2"/>
  <c r="R760" i="2"/>
  <c r="P760" i="2"/>
  <c r="BI756" i="2"/>
  <c r="BH756" i="2"/>
  <c r="BG756" i="2"/>
  <c r="BF756" i="2"/>
  <c r="T756" i="2"/>
  <c r="R756" i="2"/>
  <c r="P756" i="2"/>
  <c r="BI752" i="2"/>
  <c r="BH752" i="2"/>
  <c r="BG752" i="2"/>
  <c r="BF752" i="2"/>
  <c r="T752" i="2"/>
  <c r="R752" i="2"/>
  <c r="P752" i="2"/>
  <c r="BI750" i="2"/>
  <c r="BH750" i="2"/>
  <c r="BG750" i="2"/>
  <c r="BF750" i="2"/>
  <c r="T750" i="2"/>
  <c r="R750" i="2"/>
  <c r="P750" i="2"/>
  <c r="BI749" i="2"/>
  <c r="BH749" i="2"/>
  <c r="BG749" i="2"/>
  <c r="BF749" i="2"/>
  <c r="T749" i="2"/>
  <c r="R749" i="2"/>
  <c r="P749" i="2"/>
  <c r="BI748" i="2"/>
  <c r="BH748" i="2"/>
  <c r="BG748" i="2"/>
  <c r="BF748" i="2"/>
  <c r="T748" i="2"/>
  <c r="R748" i="2"/>
  <c r="P748" i="2"/>
  <c r="BI745" i="2"/>
  <c r="BH745" i="2"/>
  <c r="BG745" i="2"/>
  <c r="BF745" i="2"/>
  <c r="T745" i="2"/>
  <c r="R745" i="2"/>
  <c r="P745" i="2"/>
  <c r="BI742" i="2"/>
  <c r="BH742" i="2"/>
  <c r="BG742" i="2"/>
  <c r="BF742" i="2"/>
  <c r="T742" i="2"/>
  <c r="R742" i="2"/>
  <c r="P742" i="2"/>
  <c r="BI739" i="2"/>
  <c r="BH739" i="2"/>
  <c r="BG739" i="2"/>
  <c r="BF739" i="2"/>
  <c r="T739" i="2"/>
  <c r="R739" i="2"/>
  <c r="P739" i="2"/>
  <c r="BI736" i="2"/>
  <c r="BH736" i="2"/>
  <c r="BG736" i="2"/>
  <c r="BF736" i="2"/>
  <c r="T736" i="2"/>
  <c r="R736" i="2"/>
  <c r="P736" i="2"/>
  <c r="BI733" i="2"/>
  <c r="BH733" i="2"/>
  <c r="BG733" i="2"/>
  <c r="BF733" i="2"/>
  <c r="T733" i="2"/>
  <c r="R733" i="2"/>
  <c r="P733" i="2"/>
  <c r="BI730" i="2"/>
  <c r="BH730" i="2"/>
  <c r="BG730" i="2"/>
  <c r="BF730" i="2"/>
  <c r="T730" i="2"/>
  <c r="R730" i="2"/>
  <c r="P730" i="2"/>
  <c r="BI727" i="2"/>
  <c r="BH727" i="2"/>
  <c r="BG727" i="2"/>
  <c r="BF727" i="2"/>
  <c r="T727" i="2"/>
  <c r="R727" i="2"/>
  <c r="P727" i="2"/>
  <c r="BI724" i="2"/>
  <c r="BH724" i="2"/>
  <c r="BG724" i="2"/>
  <c r="BF724" i="2"/>
  <c r="T724" i="2"/>
  <c r="R724" i="2"/>
  <c r="P724" i="2"/>
  <c r="BI721" i="2"/>
  <c r="BH721" i="2"/>
  <c r="BG721" i="2"/>
  <c r="BF721" i="2"/>
  <c r="T721" i="2"/>
  <c r="R721" i="2"/>
  <c r="P721" i="2"/>
  <c r="BI718" i="2"/>
  <c r="BH718" i="2"/>
  <c r="BG718" i="2"/>
  <c r="BF718" i="2"/>
  <c r="T718" i="2"/>
  <c r="R718" i="2"/>
  <c r="P718" i="2"/>
  <c r="BI715" i="2"/>
  <c r="BH715" i="2"/>
  <c r="BG715" i="2"/>
  <c r="BF715" i="2"/>
  <c r="T715" i="2"/>
  <c r="R715" i="2"/>
  <c r="P715" i="2"/>
  <c r="BI712" i="2"/>
  <c r="BH712" i="2"/>
  <c r="BG712" i="2"/>
  <c r="BF712" i="2"/>
  <c r="T712" i="2"/>
  <c r="R712" i="2"/>
  <c r="P712" i="2"/>
  <c r="BI709" i="2"/>
  <c r="BH709" i="2"/>
  <c r="BG709" i="2"/>
  <c r="BF709" i="2"/>
  <c r="T709" i="2"/>
  <c r="R709" i="2"/>
  <c r="P709" i="2"/>
  <c r="BI706" i="2"/>
  <c r="BH706" i="2"/>
  <c r="BG706" i="2"/>
  <c r="BF706" i="2"/>
  <c r="T706" i="2"/>
  <c r="R706" i="2"/>
  <c r="P706" i="2"/>
  <c r="BI703" i="2"/>
  <c r="BH703" i="2"/>
  <c r="BG703" i="2"/>
  <c r="BF703" i="2"/>
  <c r="T703" i="2"/>
  <c r="R703" i="2"/>
  <c r="P703" i="2"/>
  <c r="BI700" i="2"/>
  <c r="BH700" i="2"/>
  <c r="BG700" i="2"/>
  <c r="BF700" i="2"/>
  <c r="T700" i="2"/>
  <c r="R700" i="2"/>
  <c r="P700" i="2"/>
  <c r="BI697" i="2"/>
  <c r="BH697" i="2"/>
  <c r="BG697" i="2"/>
  <c r="BF697" i="2"/>
  <c r="T697" i="2"/>
  <c r="R697" i="2"/>
  <c r="P697" i="2"/>
  <c r="BI694" i="2"/>
  <c r="BH694" i="2"/>
  <c r="BG694" i="2"/>
  <c r="BF694" i="2"/>
  <c r="T694" i="2"/>
  <c r="R694" i="2"/>
  <c r="P694" i="2"/>
  <c r="BI691" i="2"/>
  <c r="BH691" i="2"/>
  <c r="BG691" i="2"/>
  <c r="BF691" i="2"/>
  <c r="T691" i="2"/>
  <c r="R691" i="2"/>
  <c r="P691" i="2"/>
  <c r="BI688" i="2"/>
  <c r="BH688" i="2"/>
  <c r="BG688" i="2"/>
  <c r="BF688" i="2"/>
  <c r="T688" i="2"/>
  <c r="R688" i="2"/>
  <c r="P688" i="2"/>
  <c r="BI686" i="2"/>
  <c r="BH686" i="2"/>
  <c r="BG686" i="2"/>
  <c r="BF686" i="2"/>
  <c r="T686" i="2"/>
  <c r="R686" i="2"/>
  <c r="P686" i="2"/>
  <c r="BI682" i="2"/>
  <c r="BH682" i="2"/>
  <c r="BG682" i="2"/>
  <c r="BF682" i="2"/>
  <c r="T682" i="2"/>
  <c r="R682" i="2"/>
  <c r="P682" i="2"/>
  <c r="BI681" i="2"/>
  <c r="BH681" i="2"/>
  <c r="BG681" i="2"/>
  <c r="BF681" i="2"/>
  <c r="T681" i="2"/>
  <c r="R681" i="2"/>
  <c r="P681" i="2"/>
  <c r="BI677" i="2"/>
  <c r="BH677" i="2"/>
  <c r="BG677" i="2"/>
  <c r="BF677" i="2"/>
  <c r="T677" i="2"/>
  <c r="R677" i="2"/>
  <c r="P677" i="2"/>
  <c r="BI674" i="2"/>
  <c r="BH674" i="2"/>
  <c r="BG674" i="2"/>
  <c r="BF674" i="2"/>
  <c r="T674" i="2"/>
  <c r="R674" i="2"/>
  <c r="P674" i="2"/>
  <c r="BI670" i="2"/>
  <c r="BH670" i="2"/>
  <c r="BG670" i="2"/>
  <c r="BF670" i="2"/>
  <c r="T670" i="2"/>
  <c r="R670" i="2"/>
  <c r="P670" i="2"/>
  <c r="BI666" i="2"/>
  <c r="BH666" i="2"/>
  <c r="BG666" i="2"/>
  <c r="BF666" i="2"/>
  <c r="T666" i="2"/>
  <c r="R666" i="2"/>
  <c r="P666" i="2"/>
  <c r="BI662" i="2"/>
  <c r="BH662" i="2"/>
  <c r="BG662" i="2"/>
  <c r="BF662" i="2"/>
  <c r="T662" i="2"/>
  <c r="R662" i="2"/>
  <c r="P662" i="2"/>
  <c r="BI659" i="2"/>
  <c r="BH659" i="2"/>
  <c r="BG659" i="2"/>
  <c r="BF659" i="2"/>
  <c r="T659" i="2"/>
  <c r="R659" i="2"/>
  <c r="P659" i="2"/>
  <c r="BI656" i="2"/>
  <c r="BH656" i="2"/>
  <c r="BG656" i="2"/>
  <c r="BF656" i="2"/>
  <c r="T656" i="2"/>
  <c r="R656" i="2"/>
  <c r="P656" i="2"/>
  <c r="BI653" i="2"/>
  <c r="BH653" i="2"/>
  <c r="BG653" i="2"/>
  <c r="BF653" i="2"/>
  <c r="T653" i="2"/>
  <c r="R653" i="2"/>
  <c r="P653" i="2"/>
  <c r="BI652" i="2"/>
  <c r="BH652" i="2"/>
  <c r="BG652" i="2"/>
  <c r="BF652" i="2"/>
  <c r="T652" i="2"/>
  <c r="R652" i="2"/>
  <c r="P652" i="2"/>
  <c r="BI649" i="2"/>
  <c r="BH649" i="2"/>
  <c r="BG649" i="2"/>
  <c r="BF649" i="2"/>
  <c r="T649" i="2"/>
  <c r="R649" i="2"/>
  <c r="P649" i="2"/>
  <c r="BI644" i="2"/>
  <c r="BH644" i="2"/>
  <c r="BG644" i="2"/>
  <c r="BF644" i="2"/>
  <c r="T644" i="2"/>
  <c r="R644" i="2"/>
  <c r="P644" i="2"/>
  <c r="BI640" i="2"/>
  <c r="BH640" i="2"/>
  <c r="BG640" i="2"/>
  <c r="BF640" i="2"/>
  <c r="T640" i="2"/>
  <c r="R640" i="2"/>
  <c r="P640" i="2"/>
  <c r="BI634" i="2"/>
  <c r="BH634" i="2"/>
  <c r="BG634" i="2"/>
  <c r="BF634" i="2"/>
  <c r="T634" i="2"/>
  <c r="R634" i="2"/>
  <c r="P634" i="2"/>
  <c r="BI630" i="2"/>
  <c r="BH630" i="2"/>
  <c r="BG630" i="2"/>
  <c r="BF630" i="2"/>
  <c r="T630" i="2"/>
  <c r="R630" i="2"/>
  <c r="P630" i="2"/>
  <c r="BI624" i="2"/>
  <c r="BH624" i="2"/>
  <c r="BG624" i="2"/>
  <c r="BF624" i="2"/>
  <c r="T624" i="2"/>
  <c r="R624" i="2"/>
  <c r="P624" i="2"/>
  <c r="BI622" i="2"/>
  <c r="BH622" i="2"/>
  <c r="BG622" i="2"/>
  <c r="BF622" i="2"/>
  <c r="T622" i="2"/>
  <c r="R622" i="2"/>
  <c r="P622" i="2"/>
  <c r="BI621" i="2"/>
  <c r="BH621" i="2"/>
  <c r="BG621" i="2"/>
  <c r="BF621" i="2"/>
  <c r="T621" i="2"/>
  <c r="R621" i="2"/>
  <c r="P621" i="2"/>
  <c r="BI620" i="2"/>
  <c r="BH620" i="2"/>
  <c r="BG620" i="2"/>
  <c r="BF620" i="2"/>
  <c r="T620" i="2"/>
  <c r="R620" i="2"/>
  <c r="P620" i="2"/>
  <c r="BI619" i="2"/>
  <c r="BH619" i="2"/>
  <c r="BG619" i="2"/>
  <c r="BF619" i="2"/>
  <c r="T619" i="2"/>
  <c r="R619" i="2"/>
  <c r="P619" i="2"/>
  <c r="BI618" i="2"/>
  <c r="BH618" i="2"/>
  <c r="BG618" i="2"/>
  <c r="BF618" i="2"/>
  <c r="T618" i="2"/>
  <c r="R618" i="2"/>
  <c r="P618" i="2"/>
  <c r="BI617" i="2"/>
  <c r="BH617" i="2"/>
  <c r="BG617" i="2"/>
  <c r="BF617" i="2"/>
  <c r="T617" i="2"/>
  <c r="R617" i="2"/>
  <c r="P617" i="2"/>
  <c r="BI616" i="2"/>
  <c r="BH616" i="2"/>
  <c r="BG616" i="2"/>
  <c r="BF616" i="2"/>
  <c r="T616" i="2"/>
  <c r="R616" i="2"/>
  <c r="P616" i="2"/>
  <c r="BI615" i="2"/>
  <c r="BH615" i="2"/>
  <c r="BG615" i="2"/>
  <c r="BF615" i="2"/>
  <c r="T615" i="2"/>
  <c r="R615" i="2"/>
  <c r="P615" i="2"/>
  <c r="BI614" i="2"/>
  <c r="BH614" i="2"/>
  <c r="BG614" i="2"/>
  <c r="BF614" i="2"/>
  <c r="T614" i="2"/>
  <c r="R614" i="2"/>
  <c r="P614" i="2"/>
  <c r="BI613" i="2"/>
  <c r="BH613" i="2"/>
  <c r="BG613" i="2"/>
  <c r="BF613" i="2"/>
  <c r="T613" i="2"/>
  <c r="R613" i="2"/>
  <c r="P613" i="2"/>
  <c r="BI612" i="2"/>
  <c r="BH612" i="2"/>
  <c r="BG612" i="2"/>
  <c r="BF612" i="2"/>
  <c r="T612" i="2"/>
  <c r="R612" i="2"/>
  <c r="P612" i="2"/>
  <c r="BI611" i="2"/>
  <c r="BH611" i="2"/>
  <c r="BG611" i="2"/>
  <c r="BF611" i="2"/>
  <c r="T611" i="2"/>
  <c r="R611" i="2"/>
  <c r="P611" i="2"/>
  <c r="BI610" i="2"/>
  <c r="BH610" i="2"/>
  <c r="BG610" i="2"/>
  <c r="BF610" i="2"/>
  <c r="T610" i="2"/>
  <c r="R610" i="2"/>
  <c r="P610" i="2"/>
  <c r="BI609" i="2"/>
  <c r="BH609" i="2"/>
  <c r="BG609" i="2"/>
  <c r="BF609" i="2"/>
  <c r="T609" i="2"/>
  <c r="R609" i="2"/>
  <c r="P609" i="2"/>
  <c r="BI608" i="2"/>
  <c r="BH608" i="2"/>
  <c r="BG608" i="2"/>
  <c r="BF608" i="2"/>
  <c r="T608" i="2"/>
  <c r="R608" i="2"/>
  <c r="P608" i="2"/>
  <c r="BI607" i="2"/>
  <c r="BH607" i="2"/>
  <c r="BG607" i="2"/>
  <c r="BF607" i="2"/>
  <c r="T607" i="2"/>
  <c r="R607" i="2"/>
  <c r="P607" i="2"/>
  <c r="BI606" i="2"/>
  <c r="BH606" i="2"/>
  <c r="BG606" i="2"/>
  <c r="BF606" i="2"/>
  <c r="T606" i="2"/>
  <c r="R606" i="2"/>
  <c r="P606" i="2"/>
  <c r="BI605" i="2"/>
  <c r="BH605" i="2"/>
  <c r="BG605" i="2"/>
  <c r="BF605" i="2"/>
  <c r="T605" i="2"/>
  <c r="R605" i="2"/>
  <c r="P605" i="2"/>
  <c r="BI604" i="2"/>
  <c r="BH604" i="2"/>
  <c r="BG604" i="2"/>
  <c r="BF604" i="2"/>
  <c r="T604" i="2"/>
  <c r="R604" i="2"/>
  <c r="P604" i="2"/>
  <c r="BI603" i="2"/>
  <c r="BH603" i="2"/>
  <c r="BG603" i="2"/>
  <c r="BF603" i="2"/>
  <c r="T603" i="2"/>
  <c r="R603" i="2"/>
  <c r="P603" i="2"/>
  <c r="BI602" i="2"/>
  <c r="BH602" i="2"/>
  <c r="BG602" i="2"/>
  <c r="BF602" i="2"/>
  <c r="T602" i="2"/>
  <c r="R602" i="2"/>
  <c r="P602" i="2"/>
  <c r="BI601" i="2"/>
  <c r="BH601" i="2"/>
  <c r="BG601" i="2"/>
  <c r="BF601" i="2"/>
  <c r="T601" i="2"/>
  <c r="R601" i="2"/>
  <c r="P601" i="2"/>
  <c r="BI597" i="2"/>
  <c r="BH597" i="2"/>
  <c r="BG597" i="2"/>
  <c r="BF597" i="2"/>
  <c r="T597" i="2"/>
  <c r="R597" i="2"/>
  <c r="P597" i="2"/>
  <c r="BI595" i="2"/>
  <c r="BH595" i="2"/>
  <c r="BG595" i="2"/>
  <c r="BF595" i="2"/>
  <c r="T595" i="2"/>
  <c r="R595" i="2"/>
  <c r="P595" i="2"/>
  <c r="BI591" i="2"/>
  <c r="BH591" i="2"/>
  <c r="BG591" i="2"/>
  <c r="BF591" i="2"/>
  <c r="T591" i="2"/>
  <c r="R591" i="2"/>
  <c r="P591" i="2"/>
  <c r="BI590" i="2"/>
  <c r="BH590" i="2"/>
  <c r="BG590" i="2"/>
  <c r="BF590" i="2"/>
  <c r="T590" i="2"/>
  <c r="R590" i="2"/>
  <c r="P590" i="2"/>
  <c r="BI587" i="2"/>
  <c r="BH587" i="2"/>
  <c r="BG587" i="2"/>
  <c r="BF587" i="2"/>
  <c r="T587" i="2"/>
  <c r="R587" i="2"/>
  <c r="P587" i="2"/>
  <c r="BI585" i="2"/>
  <c r="BH585" i="2"/>
  <c r="BG585" i="2"/>
  <c r="BF585" i="2"/>
  <c r="T585" i="2"/>
  <c r="R585" i="2"/>
  <c r="P585" i="2"/>
  <c r="BI582" i="2"/>
  <c r="BH582" i="2"/>
  <c r="BG582" i="2"/>
  <c r="BF582" i="2"/>
  <c r="T582" i="2"/>
  <c r="R582" i="2"/>
  <c r="P582" i="2"/>
  <c r="BI578" i="2"/>
  <c r="BH578" i="2"/>
  <c r="BG578" i="2"/>
  <c r="BF578" i="2"/>
  <c r="T578" i="2"/>
  <c r="R578" i="2"/>
  <c r="P578" i="2"/>
  <c r="BI574" i="2"/>
  <c r="BH574" i="2"/>
  <c r="BG574" i="2"/>
  <c r="BF574" i="2"/>
  <c r="T574" i="2"/>
  <c r="R574" i="2"/>
  <c r="P574" i="2"/>
  <c r="BI571" i="2"/>
  <c r="BH571" i="2"/>
  <c r="BG571" i="2"/>
  <c r="BF571" i="2"/>
  <c r="T571" i="2"/>
  <c r="R571" i="2"/>
  <c r="P571" i="2"/>
  <c r="BI568" i="2"/>
  <c r="BH568" i="2"/>
  <c r="BG568" i="2"/>
  <c r="BF568" i="2"/>
  <c r="T568" i="2"/>
  <c r="R568" i="2"/>
  <c r="P568" i="2"/>
  <c r="BI566" i="2"/>
  <c r="BH566" i="2"/>
  <c r="BG566" i="2"/>
  <c r="BF566" i="2"/>
  <c r="T566" i="2"/>
  <c r="R566" i="2"/>
  <c r="P566" i="2"/>
  <c r="BI563" i="2"/>
  <c r="BH563" i="2"/>
  <c r="BG563" i="2"/>
  <c r="BF563" i="2"/>
  <c r="T563" i="2"/>
  <c r="R563" i="2"/>
  <c r="P563" i="2"/>
  <c r="BI561" i="2"/>
  <c r="BH561" i="2"/>
  <c r="BG561" i="2"/>
  <c r="BF561" i="2"/>
  <c r="T561" i="2"/>
  <c r="R561" i="2"/>
  <c r="P561" i="2"/>
  <c r="BI557" i="2"/>
  <c r="BH557" i="2"/>
  <c r="BG557" i="2"/>
  <c r="BF557" i="2"/>
  <c r="T557" i="2"/>
  <c r="R557" i="2"/>
  <c r="P557" i="2"/>
  <c r="BI554" i="2"/>
  <c r="BH554" i="2"/>
  <c r="BG554" i="2"/>
  <c r="BF554" i="2"/>
  <c r="T554" i="2"/>
  <c r="R554" i="2"/>
  <c r="P554" i="2"/>
  <c r="BI551" i="2"/>
  <c r="BH551" i="2"/>
  <c r="BG551" i="2"/>
  <c r="BF551" i="2"/>
  <c r="T551" i="2"/>
  <c r="R551" i="2"/>
  <c r="P551" i="2"/>
  <c r="BI548" i="2"/>
  <c r="BH548" i="2"/>
  <c r="BG548" i="2"/>
  <c r="BF548" i="2"/>
  <c r="T548" i="2"/>
  <c r="R548" i="2"/>
  <c r="P548" i="2"/>
  <c r="BI545" i="2"/>
  <c r="BH545" i="2"/>
  <c r="BG545" i="2"/>
  <c r="BF545" i="2"/>
  <c r="T545" i="2"/>
  <c r="R545" i="2"/>
  <c r="P545" i="2"/>
  <c r="BI543" i="2"/>
  <c r="BH543" i="2"/>
  <c r="BG543" i="2"/>
  <c r="BF543" i="2"/>
  <c r="T543" i="2"/>
  <c r="R543" i="2"/>
  <c r="P543" i="2"/>
  <c r="BI540" i="2"/>
  <c r="BH540" i="2"/>
  <c r="BG540" i="2"/>
  <c r="BF540" i="2"/>
  <c r="T540" i="2"/>
  <c r="R540" i="2"/>
  <c r="P540" i="2"/>
  <c r="BI537" i="2"/>
  <c r="BH537" i="2"/>
  <c r="BG537" i="2"/>
  <c r="BF537" i="2"/>
  <c r="T537" i="2"/>
  <c r="R537" i="2"/>
  <c r="P537" i="2"/>
  <c r="BI533" i="2"/>
  <c r="BH533" i="2"/>
  <c r="BG533" i="2"/>
  <c r="BF533" i="2"/>
  <c r="T533" i="2"/>
  <c r="R533" i="2"/>
  <c r="P533" i="2"/>
  <c r="BI530" i="2"/>
  <c r="BH530" i="2"/>
  <c r="BG530" i="2"/>
  <c r="BF530" i="2"/>
  <c r="T530" i="2"/>
  <c r="R530" i="2"/>
  <c r="P530" i="2"/>
  <c r="BI527" i="2"/>
  <c r="BH527" i="2"/>
  <c r="BG527" i="2"/>
  <c r="BF527" i="2"/>
  <c r="T527" i="2"/>
  <c r="R527" i="2"/>
  <c r="P527" i="2"/>
  <c r="BI524" i="2"/>
  <c r="BH524" i="2"/>
  <c r="BG524" i="2"/>
  <c r="BF524" i="2"/>
  <c r="T524" i="2"/>
  <c r="R524" i="2"/>
  <c r="P524" i="2"/>
  <c r="BI521" i="2"/>
  <c r="BH521" i="2"/>
  <c r="BG521" i="2"/>
  <c r="BF521" i="2"/>
  <c r="T521" i="2"/>
  <c r="R521" i="2"/>
  <c r="P521" i="2"/>
  <c r="BI520" i="2"/>
  <c r="BH520" i="2"/>
  <c r="BG520" i="2"/>
  <c r="BF520" i="2"/>
  <c r="T520" i="2"/>
  <c r="R520" i="2"/>
  <c r="P520" i="2"/>
  <c r="BI517" i="2"/>
  <c r="BH517" i="2"/>
  <c r="BG517" i="2"/>
  <c r="BF517" i="2"/>
  <c r="T517" i="2"/>
  <c r="R517" i="2"/>
  <c r="P517" i="2"/>
  <c r="BI515" i="2"/>
  <c r="BH515" i="2"/>
  <c r="BG515" i="2"/>
  <c r="BF515" i="2"/>
  <c r="T515" i="2"/>
  <c r="R515" i="2"/>
  <c r="P515" i="2"/>
  <c r="BI512" i="2"/>
  <c r="BH512" i="2"/>
  <c r="BG512" i="2"/>
  <c r="BF512" i="2"/>
  <c r="T512" i="2"/>
  <c r="R512" i="2"/>
  <c r="P512" i="2"/>
  <c r="BI509" i="2"/>
  <c r="BH509" i="2"/>
  <c r="BG509" i="2"/>
  <c r="BF509" i="2"/>
  <c r="T509" i="2"/>
  <c r="R509" i="2"/>
  <c r="P509" i="2"/>
  <c r="BI505" i="2"/>
  <c r="BH505" i="2"/>
  <c r="BG505" i="2"/>
  <c r="BF505" i="2"/>
  <c r="T505" i="2"/>
  <c r="R505" i="2"/>
  <c r="P505" i="2"/>
  <c r="BI502" i="2"/>
  <c r="BH502" i="2"/>
  <c r="BG502" i="2"/>
  <c r="BF502" i="2"/>
  <c r="T502" i="2"/>
  <c r="R502" i="2"/>
  <c r="P502" i="2"/>
  <c r="BI499" i="2"/>
  <c r="BH499" i="2"/>
  <c r="BG499" i="2"/>
  <c r="BF499" i="2"/>
  <c r="T499" i="2"/>
  <c r="R499" i="2"/>
  <c r="P499" i="2"/>
  <c r="BI496" i="2"/>
  <c r="BH496" i="2"/>
  <c r="BG496" i="2"/>
  <c r="BF496" i="2"/>
  <c r="T496" i="2"/>
  <c r="R496" i="2"/>
  <c r="P496" i="2"/>
  <c r="BI494" i="2"/>
  <c r="BH494" i="2"/>
  <c r="BG494" i="2"/>
  <c r="BF494" i="2"/>
  <c r="T494" i="2"/>
  <c r="R494" i="2"/>
  <c r="P494" i="2"/>
  <c r="BI490" i="2"/>
  <c r="BH490" i="2"/>
  <c r="BG490" i="2"/>
  <c r="BF490" i="2"/>
  <c r="T490" i="2"/>
  <c r="R490" i="2"/>
  <c r="P490" i="2"/>
  <c r="BI487" i="2"/>
  <c r="BH487" i="2"/>
  <c r="BG487" i="2"/>
  <c r="BF487" i="2"/>
  <c r="T487" i="2"/>
  <c r="R487" i="2"/>
  <c r="P487" i="2"/>
  <c r="BI484" i="2"/>
  <c r="BH484" i="2"/>
  <c r="BG484" i="2"/>
  <c r="BF484" i="2"/>
  <c r="T484" i="2"/>
  <c r="R484" i="2"/>
  <c r="P484" i="2"/>
  <c r="BI481" i="2"/>
  <c r="BH481" i="2"/>
  <c r="BG481" i="2"/>
  <c r="BF481" i="2"/>
  <c r="T481" i="2"/>
  <c r="R481" i="2"/>
  <c r="P481" i="2"/>
  <c r="BI478" i="2"/>
  <c r="BH478" i="2"/>
  <c r="BG478" i="2"/>
  <c r="BF478" i="2"/>
  <c r="T478" i="2"/>
  <c r="R478" i="2"/>
  <c r="P478" i="2"/>
  <c r="BI474" i="2"/>
  <c r="BH474" i="2"/>
  <c r="BG474" i="2"/>
  <c r="BF474" i="2"/>
  <c r="T474" i="2"/>
  <c r="R474" i="2"/>
  <c r="P474" i="2"/>
  <c r="BI470" i="2"/>
  <c r="BH470" i="2"/>
  <c r="BG470" i="2"/>
  <c r="BF470" i="2"/>
  <c r="T470" i="2"/>
  <c r="R470" i="2"/>
  <c r="P470" i="2"/>
  <c r="BI466" i="2"/>
  <c r="BH466" i="2"/>
  <c r="BG466" i="2"/>
  <c r="BF466" i="2"/>
  <c r="T466" i="2"/>
  <c r="R466" i="2"/>
  <c r="P466" i="2"/>
  <c r="BI462" i="2"/>
  <c r="BH462" i="2"/>
  <c r="BG462" i="2"/>
  <c r="BF462" i="2"/>
  <c r="T462" i="2"/>
  <c r="R462" i="2"/>
  <c r="P462" i="2"/>
  <c r="BI459" i="2"/>
  <c r="BH459" i="2"/>
  <c r="BG459" i="2"/>
  <c r="BF459" i="2"/>
  <c r="T459" i="2"/>
  <c r="R459" i="2"/>
  <c r="P459" i="2"/>
  <c r="BI456" i="2"/>
  <c r="BH456" i="2"/>
  <c r="BG456" i="2"/>
  <c r="BF456" i="2"/>
  <c r="T456" i="2"/>
  <c r="R456" i="2"/>
  <c r="P456" i="2"/>
  <c r="BI453" i="2"/>
  <c r="BH453" i="2"/>
  <c r="BG453" i="2"/>
  <c r="BF453" i="2"/>
  <c r="T453" i="2"/>
  <c r="R453" i="2"/>
  <c r="P453" i="2"/>
  <c r="BI450" i="2"/>
  <c r="BH450" i="2"/>
  <c r="BG450" i="2"/>
  <c r="BF450" i="2"/>
  <c r="T450" i="2"/>
  <c r="R450" i="2"/>
  <c r="P450" i="2"/>
  <c r="BI448" i="2"/>
  <c r="BH448" i="2"/>
  <c r="BG448" i="2"/>
  <c r="BF448" i="2"/>
  <c r="T448" i="2"/>
  <c r="R448" i="2"/>
  <c r="P448" i="2"/>
  <c r="BI445" i="2"/>
  <c r="BH445" i="2"/>
  <c r="BG445" i="2"/>
  <c r="BF445" i="2"/>
  <c r="T445" i="2"/>
  <c r="R445" i="2"/>
  <c r="P445" i="2"/>
  <c r="BI442" i="2"/>
  <c r="BH442" i="2"/>
  <c r="BG442" i="2"/>
  <c r="BF442" i="2"/>
  <c r="T442" i="2"/>
  <c r="R442" i="2"/>
  <c r="P442" i="2"/>
  <c r="BI437" i="2"/>
  <c r="BH437" i="2"/>
  <c r="BG437" i="2"/>
  <c r="BF437" i="2"/>
  <c r="T437" i="2"/>
  <c r="R437" i="2"/>
  <c r="P437" i="2"/>
  <c r="BI434" i="2"/>
  <c r="BH434" i="2"/>
  <c r="BG434" i="2"/>
  <c r="BF434" i="2"/>
  <c r="T434" i="2"/>
  <c r="R434" i="2"/>
  <c r="P434" i="2"/>
  <c r="BI431" i="2"/>
  <c r="BH431" i="2"/>
  <c r="BG431" i="2"/>
  <c r="BF431" i="2"/>
  <c r="T431" i="2"/>
  <c r="R431" i="2"/>
  <c r="P431" i="2"/>
  <c r="BI428" i="2"/>
  <c r="BH428" i="2"/>
  <c r="BG428" i="2"/>
  <c r="BF428" i="2"/>
  <c r="T428" i="2"/>
  <c r="R428" i="2"/>
  <c r="P428" i="2"/>
  <c r="BI425" i="2"/>
  <c r="BH425" i="2"/>
  <c r="BG425" i="2"/>
  <c r="BF425" i="2"/>
  <c r="T425" i="2"/>
  <c r="R425" i="2"/>
  <c r="P425" i="2"/>
  <c r="BI423" i="2"/>
  <c r="BH423" i="2"/>
  <c r="BG423" i="2"/>
  <c r="BF423" i="2"/>
  <c r="T423" i="2"/>
  <c r="R423" i="2"/>
  <c r="P423" i="2"/>
  <c r="BI420" i="2"/>
  <c r="BH420" i="2"/>
  <c r="BG420" i="2"/>
  <c r="BF420" i="2"/>
  <c r="T420" i="2"/>
  <c r="R420" i="2"/>
  <c r="P420" i="2"/>
  <c r="BI418" i="2"/>
  <c r="BH418" i="2"/>
  <c r="BG418" i="2"/>
  <c r="BF418" i="2"/>
  <c r="T418" i="2"/>
  <c r="R418" i="2"/>
  <c r="P418" i="2"/>
  <c r="BI413" i="2"/>
  <c r="BH413" i="2"/>
  <c r="BG413" i="2"/>
  <c r="BF413" i="2"/>
  <c r="T413" i="2"/>
  <c r="R413" i="2"/>
  <c r="P413" i="2"/>
  <c r="BI408" i="2"/>
  <c r="BH408" i="2"/>
  <c r="BG408" i="2"/>
  <c r="BF408" i="2"/>
  <c r="T408" i="2"/>
  <c r="R408" i="2"/>
  <c r="P408" i="2"/>
  <c r="BI406" i="2"/>
  <c r="BH406" i="2"/>
  <c r="BG406" i="2"/>
  <c r="BF406" i="2"/>
  <c r="T406" i="2"/>
  <c r="R406" i="2"/>
  <c r="P406" i="2"/>
  <c r="BI401" i="2"/>
  <c r="BH401" i="2"/>
  <c r="BG401" i="2"/>
  <c r="BF401" i="2"/>
  <c r="T401" i="2"/>
  <c r="R401" i="2"/>
  <c r="P401" i="2"/>
  <c r="BI399" i="2"/>
  <c r="BH399" i="2"/>
  <c r="BG399" i="2"/>
  <c r="BF399" i="2"/>
  <c r="T399" i="2"/>
  <c r="R399" i="2"/>
  <c r="P399" i="2"/>
  <c r="BI394" i="2"/>
  <c r="BH394" i="2"/>
  <c r="BG394" i="2"/>
  <c r="BF394" i="2"/>
  <c r="T394" i="2"/>
  <c r="R394" i="2"/>
  <c r="P394" i="2"/>
  <c r="BI390" i="2"/>
  <c r="BH390" i="2"/>
  <c r="BG390" i="2"/>
  <c r="BF390" i="2"/>
  <c r="T390" i="2"/>
  <c r="R390" i="2"/>
  <c r="P390" i="2"/>
  <c r="BI387" i="2"/>
  <c r="BH387" i="2"/>
  <c r="BG387" i="2"/>
  <c r="BF387" i="2"/>
  <c r="T387" i="2"/>
  <c r="R387" i="2"/>
  <c r="P387" i="2"/>
  <c r="BI383" i="2"/>
  <c r="BH383" i="2"/>
  <c r="BG383" i="2"/>
  <c r="BF383" i="2"/>
  <c r="T383" i="2"/>
  <c r="R383" i="2"/>
  <c r="P383" i="2"/>
  <c r="BI382" i="2"/>
  <c r="BH382" i="2"/>
  <c r="BG382" i="2"/>
  <c r="BF382" i="2"/>
  <c r="T382" i="2"/>
  <c r="R382" i="2"/>
  <c r="P382" i="2"/>
  <c r="BI381" i="2"/>
  <c r="BH381" i="2"/>
  <c r="BG381" i="2"/>
  <c r="BF381" i="2"/>
  <c r="T381" i="2"/>
  <c r="R381" i="2"/>
  <c r="P381" i="2"/>
  <c r="BI380" i="2"/>
  <c r="BH380" i="2"/>
  <c r="BG380" i="2"/>
  <c r="BF380" i="2"/>
  <c r="T380" i="2"/>
  <c r="R380" i="2"/>
  <c r="P380" i="2"/>
  <c r="BI374" i="2"/>
  <c r="BH374" i="2"/>
  <c r="BG374" i="2"/>
  <c r="BF374" i="2"/>
  <c r="T374" i="2"/>
  <c r="R374" i="2"/>
  <c r="P374" i="2"/>
  <c r="BI373" i="2"/>
  <c r="BH373" i="2"/>
  <c r="BG373" i="2"/>
  <c r="BF373" i="2"/>
  <c r="T373" i="2"/>
  <c r="R373" i="2"/>
  <c r="P373" i="2"/>
  <c r="BI372" i="2"/>
  <c r="BH372" i="2"/>
  <c r="BG372" i="2"/>
  <c r="BF372" i="2"/>
  <c r="T372" i="2"/>
  <c r="R372" i="2"/>
  <c r="P372" i="2"/>
  <c r="BI366" i="2"/>
  <c r="BH366" i="2"/>
  <c r="BG366" i="2"/>
  <c r="BF366" i="2"/>
  <c r="T366" i="2"/>
  <c r="R366" i="2"/>
  <c r="P366" i="2"/>
  <c r="BI362" i="2"/>
  <c r="BH362" i="2"/>
  <c r="BG362" i="2"/>
  <c r="BF362" i="2"/>
  <c r="T362" i="2"/>
  <c r="R362" i="2"/>
  <c r="P362" i="2"/>
  <c r="BI359" i="2"/>
  <c r="BH359" i="2"/>
  <c r="BG359" i="2"/>
  <c r="BF359" i="2"/>
  <c r="T359" i="2"/>
  <c r="R359" i="2"/>
  <c r="P359" i="2"/>
  <c r="BI358" i="2"/>
  <c r="BH358" i="2"/>
  <c r="BG358" i="2"/>
  <c r="BF358" i="2"/>
  <c r="T358" i="2"/>
  <c r="R358" i="2"/>
  <c r="P358" i="2"/>
  <c r="BI357" i="2"/>
  <c r="BH357" i="2"/>
  <c r="BG357" i="2"/>
  <c r="BF357" i="2"/>
  <c r="T357" i="2"/>
  <c r="R357" i="2"/>
  <c r="P357" i="2"/>
  <c r="BI356" i="2"/>
  <c r="BH356" i="2"/>
  <c r="BG356" i="2"/>
  <c r="BF356" i="2"/>
  <c r="T356" i="2"/>
  <c r="R356" i="2"/>
  <c r="P356" i="2"/>
  <c r="BI352" i="2"/>
  <c r="BH352" i="2"/>
  <c r="BG352" i="2"/>
  <c r="BF352" i="2"/>
  <c r="T352" i="2"/>
  <c r="R352" i="2"/>
  <c r="P352" i="2"/>
  <c r="BI349" i="2"/>
  <c r="BH349" i="2"/>
  <c r="BG349" i="2"/>
  <c r="BF349" i="2"/>
  <c r="T349" i="2"/>
  <c r="R349" i="2"/>
  <c r="P349" i="2"/>
  <c r="BI344" i="2"/>
  <c r="BH344" i="2"/>
  <c r="BG344" i="2"/>
  <c r="BF344" i="2"/>
  <c r="T344" i="2"/>
  <c r="R344" i="2"/>
  <c r="P344" i="2"/>
  <c r="BI340" i="2"/>
  <c r="BH340" i="2"/>
  <c r="BG340" i="2"/>
  <c r="BF340" i="2"/>
  <c r="T340" i="2"/>
  <c r="R340" i="2"/>
  <c r="P340" i="2"/>
  <c r="BI338" i="2"/>
  <c r="BH338" i="2"/>
  <c r="BG338" i="2"/>
  <c r="BF338" i="2"/>
  <c r="T338" i="2"/>
  <c r="R338" i="2"/>
  <c r="P338" i="2"/>
  <c r="BI334" i="2"/>
  <c r="BH334" i="2"/>
  <c r="BG334" i="2"/>
  <c r="BF334" i="2"/>
  <c r="T334" i="2"/>
  <c r="R334" i="2"/>
  <c r="P334" i="2"/>
  <c r="BI329" i="2"/>
  <c r="BH329" i="2"/>
  <c r="BG329" i="2"/>
  <c r="BF329" i="2"/>
  <c r="T329" i="2"/>
  <c r="R329" i="2"/>
  <c r="P329" i="2"/>
  <c r="BI323" i="2"/>
  <c r="BH323" i="2"/>
  <c r="BG323" i="2"/>
  <c r="BF323" i="2"/>
  <c r="T323" i="2"/>
  <c r="R323" i="2"/>
  <c r="P323" i="2"/>
  <c r="BI320" i="2"/>
  <c r="BH320" i="2"/>
  <c r="BG320" i="2"/>
  <c r="BF320" i="2"/>
  <c r="T320" i="2"/>
  <c r="R320" i="2"/>
  <c r="P320" i="2"/>
  <c r="BI318" i="2"/>
  <c r="BH318" i="2"/>
  <c r="BG318" i="2"/>
  <c r="BF318" i="2"/>
  <c r="T318" i="2"/>
  <c r="R318" i="2"/>
  <c r="P318" i="2"/>
  <c r="BI312" i="2"/>
  <c r="BH312" i="2"/>
  <c r="BG312" i="2"/>
  <c r="BF312" i="2"/>
  <c r="T312" i="2"/>
  <c r="R312" i="2"/>
  <c r="P312" i="2"/>
  <c r="BI301" i="2"/>
  <c r="BH301" i="2"/>
  <c r="BG301" i="2"/>
  <c r="BF301" i="2"/>
  <c r="T301" i="2"/>
  <c r="R301" i="2"/>
  <c r="P301" i="2"/>
  <c r="BI296" i="2"/>
  <c r="BH296" i="2"/>
  <c r="BG296" i="2"/>
  <c r="BF296" i="2"/>
  <c r="T296" i="2"/>
  <c r="R296" i="2"/>
  <c r="P296" i="2"/>
  <c r="BI290" i="2"/>
  <c r="BH290" i="2"/>
  <c r="BG290" i="2"/>
  <c r="BF290" i="2"/>
  <c r="T290" i="2"/>
  <c r="R290" i="2"/>
  <c r="P290" i="2"/>
  <c r="BI285" i="2"/>
  <c r="BH285" i="2"/>
  <c r="BG285" i="2"/>
  <c r="BF285" i="2"/>
  <c r="T285" i="2"/>
  <c r="R285" i="2"/>
  <c r="P285" i="2"/>
  <c r="BI283" i="2"/>
  <c r="BH283" i="2"/>
  <c r="BG283" i="2"/>
  <c r="BF283" i="2"/>
  <c r="T283" i="2"/>
  <c r="R283" i="2"/>
  <c r="P283" i="2"/>
  <c r="BI279" i="2"/>
  <c r="BH279" i="2"/>
  <c r="BG279" i="2"/>
  <c r="BF279" i="2"/>
  <c r="T279" i="2"/>
  <c r="R279" i="2"/>
  <c r="P279" i="2"/>
  <c r="BI275" i="2"/>
  <c r="BH275" i="2"/>
  <c r="BG275" i="2"/>
  <c r="BF275" i="2"/>
  <c r="T275" i="2"/>
  <c r="R275" i="2"/>
  <c r="P275" i="2"/>
  <c r="BI269" i="2"/>
  <c r="BH269" i="2"/>
  <c r="BG269" i="2"/>
  <c r="BF269" i="2"/>
  <c r="T269" i="2"/>
  <c r="R269" i="2"/>
  <c r="P269" i="2"/>
  <c r="BI264" i="2"/>
  <c r="BH264" i="2"/>
  <c r="BG264" i="2"/>
  <c r="BF264" i="2"/>
  <c r="T264" i="2"/>
  <c r="R264" i="2"/>
  <c r="P264" i="2"/>
  <c r="BI259" i="2"/>
  <c r="BH259" i="2"/>
  <c r="BG259" i="2"/>
  <c r="BF259" i="2"/>
  <c r="T259" i="2"/>
  <c r="R259" i="2"/>
  <c r="P259" i="2"/>
  <c r="BI256" i="2"/>
  <c r="BH256" i="2"/>
  <c r="BG256" i="2"/>
  <c r="BF256" i="2"/>
  <c r="T256" i="2"/>
  <c r="R256" i="2"/>
  <c r="P256" i="2"/>
  <c r="BI251" i="2"/>
  <c r="BH251" i="2"/>
  <c r="BG251" i="2"/>
  <c r="BF251" i="2"/>
  <c r="T251" i="2"/>
  <c r="R251" i="2"/>
  <c r="P251" i="2"/>
  <c r="BI244" i="2"/>
  <c r="BH244" i="2"/>
  <c r="BG244" i="2"/>
  <c r="BF244" i="2"/>
  <c r="T244" i="2"/>
  <c r="R244" i="2"/>
  <c r="P244" i="2"/>
  <c r="BI241" i="2"/>
  <c r="BH241" i="2"/>
  <c r="BG241" i="2"/>
  <c r="BF241" i="2"/>
  <c r="T241" i="2"/>
  <c r="R241" i="2"/>
  <c r="P241" i="2"/>
  <c r="BI237" i="2"/>
  <c r="BH237" i="2"/>
  <c r="BG237" i="2"/>
  <c r="BF237" i="2"/>
  <c r="T237" i="2"/>
  <c r="R237" i="2"/>
  <c r="P237" i="2"/>
  <c r="BI233" i="2"/>
  <c r="BH233" i="2"/>
  <c r="BG233" i="2"/>
  <c r="BF233" i="2"/>
  <c r="T233" i="2"/>
  <c r="R233" i="2"/>
  <c r="P233" i="2"/>
  <c r="BI229" i="2"/>
  <c r="BH229" i="2"/>
  <c r="BG229" i="2"/>
  <c r="BF229" i="2"/>
  <c r="T229" i="2"/>
  <c r="R229" i="2"/>
  <c r="P229" i="2"/>
  <c r="BI225" i="2"/>
  <c r="BH225" i="2"/>
  <c r="BG225" i="2"/>
  <c r="BF225" i="2"/>
  <c r="T225" i="2"/>
  <c r="R225" i="2"/>
  <c r="P225" i="2"/>
  <c r="BI219" i="2"/>
  <c r="BH219" i="2"/>
  <c r="BG219" i="2"/>
  <c r="BF219" i="2"/>
  <c r="T219" i="2"/>
  <c r="R219" i="2"/>
  <c r="P219" i="2"/>
  <c r="BI213" i="2"/>
  <c r="BH213" i="2"/>
  <c r="BG213" i="2"/>
  <c r="BF213" i="2"/>
  <c r="T213" i="2"/>
  <c r="R213" i="2"/>
  <c r="P213" i="2"/>
  <c r="BI212" i="2"/>
  <c r="BH212" i="2"/>
  <c r="BG212" i="2"/>
  <c r="BF212" i="2"/>
  <c r="T212" i="2"/>
  <c r="R212" i="2"/>
  <c r="P212" i="2"/>
  <c r="BI208" i="2"/>
  <c r="BH208" i="2"/>
  <c r="BG208" i="2"/>
  <c r="BF208" i="2"/>
  <c r="T208" i="2"/>
  <c r="R208" i="2"/>
  <c r="P208" i="2"/>
  <c r="BI205" i="2"/>
  <c r="BH205" i="2"/>
  <c r="BG205" i="2"/>
  <c r="BF205" i="2"/>
  <c r="T205" i="2"/>
  <c r="R205" i="2"/>
  <c r="P205" i="2"/>
  <c r="BI201" i="2"/>
  <c r="BH201" i="2"/>
  <c r="BG201" i="2"/>
  <c r="BF201" i="2"/>
  <c r="T201" i="2"/>
  <c r="R201" i="2"/>
  <c r="P201" i="2"/>
  <c r="BI196" i="2"/>
  <c r="BH196" i="2"/>
  <c r="BG196" i="2"/>
  <c r="BF196" i="2"/>
  <c r="T196" i="2"/>
  <c r="R196" i="2"/>
  <c r="P196" i="2"/>
  <c r="BI191" i="2"/>
  <c r="BH191" i="2"/>
  <c r="BG191" i="2"/>
  <c r="BF191" i="2"/>
  <c r="T191" i="2"/>
  <c r="R191" i="2"/>
  <c r="P191" i="2"/>
  <c r="BI188" i="2"/>
  <c r="BH188" i="2"/>
  <c r="BG188" i="2"/>
  <c r="BF188" i="2"/>
  <c r="T188" i="2"/>
  <c r="R188" i="2"/>
  <c r="P188" i="2"/>
  <c r="BI183" i="2"/>
  <c r="BH183" i="2"/>
  <c r="BG183" i="2"/>
  <c r="BF183" i="2"/>
  <c r="T183" i="2"/>
  <c r="R183" i="2"/>
  <c r="P183" i="2"/>
  <c r="BI178" i="2"/>
  <c r="BH178" i="2"/>
  <c r="BG178" i="2"/>
  <c r="BF178" i="2"/>
  <c r="T178" i="2"/>
  <c r="R178" i="2"/>
  <c r="P178" i="2"/>
  <c r="BI173" i="2"/>
  <c r="BH173" i="2"/>
  <c r="BG173" i="2"/>
  <c r="BF173" i="2"/>
  <c r="T173" i="2"/>
  <c r="T172" i="2"/>
  <c r="R173" i="2"/>
  <c r="R172" i="2"/>
  <c r="P173" i="2"/>
  <c r="P172" i="2"/>
  <c r="BI169" i="2"/>
  <c r="BH169" i="2"/>
  <c r="BG169" i="2"/>
  <c r="BF169" i="2"/>
  <c r="T169" i="2"/>
  <c r="R169" i="2"/>
  <c r="P169" i="2"/>
  <c r="BI168" i="2"/>
  <c r="BH168" i="2"/>
  <c r="BG168" i="2"/>
  <c r="BF168" i="2"/>
  <c r="T168" i="2"/>
  <c r="R168" i="2"/>
  <c r="P168" i="2"/>
  <c r="BI165" i="2"/>
  <c r="BH165" i="2"/>
  <c r="BG165" i="2"/>
  <c r="BF165" i="2"/>
  <c r="T165" i="2"/>
  <c r="R165" i="2"/>
  <c r="P165" i="2"/>
  <c r="BI161" i="2"/>
  <c r="BH161" i="2"/>
  <c r="BG161" i="2"/>
  <c r="BF161" i="2"/>
  <c r="T161" i="2"/>
  <c r="R161" i="2"/>
  <c r="P161" i="2"/>
  <c r="F152" i="2"/>
  <c r="E150" i="2"/>
  <c r="F89" i="2"/>
  <c r="E87" i="2"/>
  <c r="J24" i="2"/>
  <c r="E24" i="2"/>
  <c r="J155" i="2" s="1"/>
  <c r="J23" i="2"/>
  <c r="J21" i="2"/>
  <c r="E21" i="2"/>
  <c r="J154" i="2" s="1"/>
  <c r="J20" i="2"/>
  <c r="J18" i="2"/>
  <c r="E18" i="2"/>
  <c r="F155" i="2" s="1"/>
  <c r="J17" i="2"/>
  <c r="J15" i="2"/>
  <c r="E15" i="2"/>
  <c r="F154" i="2" s="1"/>
  <c r="J14" i="2"/>
  <c r="J12" i="2"/>
  <c r="J152" i="2"/>
  <c r="E7" i="2"/>
  <c r="E148" i="2" s="1"/>
  <c r="L90" i="1"/>
  <c r="AM90" i="1"/>
  <c r="AM89" i="1"/>
  <c r="L89" i="1"/>
  <c r="AM87" i="1"/>
  <c r="L87" i="1"/>
  <c r="L85" i="1"/>
  <c r="L84" i="1"/>
  <c r="BK1138" i="2"/>
  <c r="J1137" i="2"/>
  <c r="BK1136" i="2"/>
  <c r="J1136" i="2"/>
  <c r="BK1135" i="2"/>
  <c r="J1135" i="2"/>
  <c r="BK1134" i="2"/>
  <c r="J1134" i="2"/>
  <c r="BK1133" i="2"/>
  <c r="J1133" i="2"/>
  <c r="BK1132" i="2"/>
  <c r="J1132" i="2"/>
  <c r="BK1129" i="2"/>
  <c r="J1126" i="2"/>
  <c r="J1114" i="2"/>
  <c r="BK1111" i="2"/>
  <c r="J1108" i="2"/>
  <c r="J1106" i="2"/>
  <c r="J1102" i="2"/>
  <c r="BK1097" i="2"/>
  <c r="J1092" i="2"/>
  <c r="J1088" i="2"/>
  <c r="J1085" i="2"/>
  <c r="J1084" i="2"/>
  <c r="BK1083" i="2"/>
  <c r="BK1082" i="2"/>
  <c r="BK1081" i="2"/>
  <c r="BK1080" i="2"/>
  <c r="J1076" i="2"/>
  <c r="J1073" i="2"/>
  <c r="J1069" i="2"/>
  <c r="BK1066" i="2"/>
  <c r="BK1063" i="2"/>
  <c r="J1060" i="2"/>
  <c r="J1056" i="2"/>
  <c r="BK1051" i="2"/>
  <c r="J1047" i="2"/>
  <c r="J1043" i="2"/>
  <c r="BK1037" i="2"/>
  <c r="BK1032" i="2"/>
  <c r="J1027" i="2"/>
  <c r="J1024" i="2"/>
  <c r="J1021" i="2"/>
  <c r="J1017" i="2"/>
  <c r="BK1012" i="2"/>
  <c r="BK1009" i="2"/>
  <c r="J1005" i="2"/>
  <c r="BK999" i="2"/>
  <c r="BK996" i="2"/>
  <c r="J991" i="2"/>
  <c r="J986" i="2"/>
  <c r="J981" i="2"/>
  <c r="BK976" i="2"/>
  <c r="J971" i="2"/>
  <c r="J968" i="2"/>
  <c r="J965" i="2"/>
  <c r="J961" i="2"/>
  <c r="J954" i="2"/>
  <c r="BK949" i="2"/>
  <c r="BK947" i="2"/>
  <c r="BK944" i="2"/>
  <c r="BK941" i="2"/>
  <c r="J938" i="2"/>
  <c r="J934" i="2"/>
  <c r="J930" i="2"/>
  <c r="J927" i="2"/>
  <c r="BK924" i="2"/>
  <c r="J922" i="2"/>
  <c r="BK921" i="2"/>
  <c r="BK920" i="2"/>
  <c r="BK919" i="2"/>
  <c r="BK913" i="2"/>
  <c r="BK912" i="2"/>
  <c r="J911" i="2"/>
  <c r="J910" i="2"/>
  <c r="J909" i="2"/>
  <c r="BK905" i="2"/>
  <c r="BK902" i="2"/>
  <c r="BK895" i="2"/>
  <c r="BK891" i="2"/>
  <c r="BK887" i="2"/>
  <c r="BK885" i="2"/>
  <c r="J885" i="2"/>
  <c r="BK883" i="2"/>
  <c r="J883" i="2"/>
  <c r="BK880" i="2"/>
  <c r="J880" i="2"/>
  <c r="BK874" i="2"/>
  <c r="J874" i="2"/>
  <c r="BK872" i="2"/>
  <c r="J872" i="2"/>
  <c r="BK867" i="2"/>
  <c r="J867" i="2"/>
  <c r="J865" i="2"/>
  <c r="BK863" i="2"/>
  <c r="J855" i="2"/>
  <c r="BK853" i="2"/>
  <c r="BK848" i="2"/>
  <c r="BK842" i="2"/>
  <c r="BK841" i="2"/>
  <c r="BK833" i="2"/>
  <c r="J831" i="2"/>
  <c r="J830" i="2"/>
  <c r="BK827" i="2"/>
  <c r="BK822" i="2"/>
  <c r="BK819" i="2"/>
  <c r="BK816" i="2"/>
  <c r="BK814" i="2"/>
  <c r="BK809" i="2"/>
  <c r="J807" i="2"/>
  <c r="J802" i="2"/>
  <c r="J798" i="2"/>
  <c r="BK797" i="2"/>
  <c r="BK794" i="2"/>
  <c r="J792" i="2"/>
  <c r="J786" i="2"/>
  <c r="BK780" i="2"/>
  <c r="J778" i="2"/>
  <c r="J776" i="2"/>
  <c r="J773" i="2"/>
  <c r="BK770" i="2"/>
  <c r="BK769" i="2"/>
  <c r="BK766" i="2"/>
  <c r="BK763" i="2"/>
  <c r="BK760" i="2"/>
  <c r="J756" i="2"/>
  <c r="J752" i="2"/>
  <c r="J750" i="2"/>
  <c r="J749" i="2"/>
  <c r="BK748" i="2"/>
  <c r="J745" i="2"/>
  <c r="BK742" i="2"/>
  <c r="J742" i="2"/>
  <c r="J739" i="2"/>
  <c r="BK736" i="2"/>
  <c r="BK733" i="2"/>
  <c r="J730" i="2"/>
  <c r="BK727" i="2"/>
  <c r="J724" i="2"/>
  <c r="BK721" i="2"/>
  <c r="BK718" i="2"/>
  <c r="BK715" i="2"/>
  <c r="BK712" i="2"/>
  <c r="BK709" i="2"/>
  <c r="BK706" i="2"/>
  <c r="J703" i="2"/>
  <c r="J700" i="2"/>
  <c r="BK697" i="2"/>
  <c r="BK694" i="2"/>
  <c r="J691" i="2"/>
  <c r="J688" i="2"/>
  <c r="J686" i="2"/>
  <c r="BK682" i="2"/>
  <c r="J681" i="2"/>
  <c r="J677" i="2"/>
  <c r="J674" i="2"/>
  <c r="J670" i="2"/>
  <c r="BK666" i="2"/>
  <c r="BK662" i="2"/>
  <c r="BK659" i="2"/>
  <c r="J656" i="2"/>
  <c r="BK653" i="2"/>
  <c r="BK652" i="2"/>
  <c r="BK649" i="2"/>
  <c r="J644" i="2"/>
  <c r="J640" i="2"/>
  <c r="BK634" i="2"/>
  <c r="BK630" i="2"/>
  <c r="J624" i="2"/>
  <c r="J622" i="2"/>
  <c r="J621" i="2"/>
  <c r="BK620" i="2"/>
  <c r="J619" i="2"/>
  <c r="J618" i="2"/>
  <c r="BK617" i="2"/>
  <c r="BK616" i="2"/>
  <c r="BK615" i="2"/>
  <c r="BK614" i="2"/>
  <c r="J613" i="2"/>
  <c r="J612" i="2"/>
  <c r="BK611" i="2"/>
  <c r="BK610" i="2"/>
  <c r="J609" i="2"/>
  <c r="BK608" i="2"/>
  <c r="BK607" i="2"/>
  <c r="BK606" i="2"/>
  <c r="J605" i="2"/>
  <c r="BK604" i="2"/>
  <c r="BK603" i="2"/>
  <c r="J602" i="2"/>
  <c r="J601" i="2"/>
  <c r="BK597" i="2"/>
  <c r="J595" i="2"/>
  <c r="BK591" i="2"/>
  <c r="J590" i="2"/>
  <c r="BK587" i="2"/>
  <c r="BK585" i="2"/>
  <c r="J582" i="2"/>
  <c r="BK578" i="2"/>
  <c r="BK574" i="2"/>
  <c r="BK571" i="2"/>
  <c r="BK568" i="2"/>
  <c r="J566" i="2"/>
  <c r="BK563" i="2"/>
  <c r="BK561" i="2"/>
  <c r="J557" i="2"/>
  <c r="BK554" i="2"/>
  <c r="BK551" i="2"/>
  <c r="J548" i="2"/>
  <c r="J545" i="2"/>
  <c r="BK543" i="2"/>
  <c r="BK540" i="2"/>
  <c r="BK537" i="2"/>
  <c r="J533" i="2"/>
  <c r="J530" i="2"/>
  <c r="J527" i="2"/>
  <c r="BK524" i="2"/>
  <c r="BK521" i="2"/>
  <c r="J520" i="2"/>
  <c r="J517" i="2"/>
  <c r="BK515" i="2"/>
  <c r="BK512" i="2"/>
  <c r="BK509" i="2"/>
  <c r="BK505" i="2"/>
  <c r="BK502" i="2"/>
  <c r="BK499" i="2"/>
  <c r="BK496" i="2"/>
  <c r="BK494" i="2"/>
  <c r="J490" i="2"/>
  <c r="BK487" i="2"/>
  <c r="J484" i="2"/>
  <c r="J481" i="2"/>
  <c r="J478" i="2"/>
  <c r="BK474" i="2"/>
  <c r="J466" i="2"/>
  <c r="J462" i="2"/>
  <c r="J459" i="2"/>
  <c r="J456" i="2"/>
  <c r="BK453" i="2"/>
  <c r="J450" i="2"/>
  <c r="BK448" i="2"/>
  <c r="BK445" i="2"/>
  <c r="BK442" i="2"/>
  <c r="J437" i="2"/>
  <c r="BK434" i="2"/>
  <c r="BK431" i="2"/>
  <c r="J428" i="2"/>
  <c r="BK425" i="2"/>
  <c r="J423" i="2"/>
  <c r="J420" i="2"/>
  <c r="J418" i="2"/>
  <c r="J413" i="2"/>
  <c r="J408" i="2"/>
  <c r="J406" i="2"/>
  <c r="J401" i="2"/>
  <c r="BK399" i="2"/>
  <c r="BK394" i="2"/>
  <c r="BK390" i="2"/>
  <c r="BK387" i="2"/>
  <c r="J383" i="2"/>
  <c r="BK382" i="2"/>
  <c r="J381" i="2"/>
  <c r="BK380" i="2"/>
  <c r="BK374" i="2"/>
  <c r="J373" i="2"/>
  <c r="BK372" i="2"/>
  <c r="BK366" i="2"/>
  <c r="J362" i="2"/>
  <c r="BK359" i="2"/>
  <c r="BK358" i="2"/>
  <c r="BK357" i="2"/>
  <c r="BK356" i="2"/>
  <c r="BK352" i="2"/>
  <c r="J349" i="2"/>
  <c r="J344" i="2"/>
  <c r="BK340" i="2"/>
  <c r="BK338" i="2"/>
  <c r="J334" i="2"/>
  <c r="BK329" i="2"/>
  <c r="J323" i="2"/>
  <c r="BK320" i="2"/>
  <c r="BK318" i="2"/>
  <c r="BK312" i="2"/>
  <c r="J301" i="2"/>
  <c r="J296" i="2"/>
  <c r="BK290" i="2"/>
  <c r="J285" i="2"/>
  <c r="J283" i="2"/>
  <c r="BK279" i="2"/>
  <c r="BK275" i="2"/>
  <c r="BK269" i="2"/>
  <c r="J264" i="2"/>
  <c r="J259" i="2"/>
  <c r="BK256" i="2"/>
  <c r="BK251" i="2"/>
  <c r="J244" i="2"/>
  <c r="BK241" i="2"/>
  <c r="BK237" i="2"/>
  <c r="J233" i="2"/>
  <c r="BK229" i="2"/>
  <c r="J225" i="2"/>
  <c r="BK219" i="2"/>
  <c r="BK213" i="2"/>
  <c r="J212" i="2"/>
  <c r="J208" i="2"/>
  <c r="J205" i="2"/>
  <c r="J201" i="2"/>
  <c r="BK196" i="2"/>
  <c r="J191" i="2"/>
  <c r="BK188" i="2"/>
  <c r="J183" i="2"/>
  <c r="BK178" i="2"/>
  <c r="J173" i="2"/>
  <c r="BK169" i="2"/>
  <c r="BK168" i="2"/>
  <c r="J165" i="2"/>
  <c r="BK161" i="2"/>
  <c r="AS94" i="1"/>
  <c r="J1138" i="2"/>
  <c r="BK1137" i="2"/>
  <c r="J1129" i="2"/>
  <c r="BK1126" i="2"/>
  <c r="BK1124" i="2"/>
  <c r="J1124" i="2"/>
  <c r="BK1121" i="2"/>
  <c r="J1121" i="2"/>
  <c r="BK1118" i="2"/>
  <c r="J1118" i="2"/>
  <c r="BK1115" i="2"/>
  <c r="J1115" i="2"/>
  <c r="BK1114" i="2"/>
  <c r="J1111" i="2"/>
  <c r="BK1108" i="2"/>
  <c r="BK1106" i="2"/>
  <c r="BK1102" i="2"/>
  <c r="J1097" i="2"/>
  <c r="BK1092" i="2"/>
  <c r="BK1088" i="2"/>
  <c r="BK1085" i="2"/>
  <c r="BK1084" i="2"/>
  <c r="J1083" i="2"/>
  <c r="J1082" i="2"/>
  <c r="J1081" i="2"/>
  <c r="J1080" i="2"/>
  <c r="BK1076" i="2"/>
  <c r="BK1073" i="2"/>
  <c r="BK1069" i="2"/>
  <c r="J1066" i="2"/>
  <c r="J1063" i="2"/>
  <c r="BK1060" i="2"/>
  <c r="BK1056" i="2"/>
  <c r="J1051" i="2"/>
  <c r="BK1047" i="2"/>
  <c r="BK1043" i="2"/>
  <c r="J1037" i="2"/>
  <c r="J1032" i="2"/>
  <c r="BK1027" i="2"/>
  <c r="BK1024" i="2"/>
  <c r="BK1021" i="2"/>
  <c r="BK1017" i="2"/>
  <c r="J1012" i="2"/>
  <c r="J1009" i="2"/>
  <c r="BK1005" i="2"/>
  <c r="J999" i="2"/>
  <c r="J996" i="2"/>
  <c r="BK991" i="2"/>
  <c r="BK986" i="2"/>
  <c r="BK981" i="2"/>
  <c r="J976" i="2"/>
  <c r="BK971" i="2"/>
  <c r="BK968" i="2"/>
  <c r="BK965" i="2"/>
  <c r="BK961" i="2"/>
  <c r="BK954" i="2"/>
  <c r="J949" i="2"/>
  <c r="J947" i="2"/>
  <c r="J944" i="2"/>
  <c r="J941" i="2"/>
  <c r="BK938" i="2"/>
  <c r="BK934" i="2"/>
  <c r="BK930" i="2"/>
  <c r="BK927" i="2"/>
  <c r="J924" i="2"/>
  <c r="BK922" i="2"/>
  <c r="J921" i="2"/>
  <c r="J920" i="2"/>
  <c r="J919" i="2"/>
  <c r="J913" i="2"/>
  <c r="J912" i="2"/>
  <c r="BK911" i="2"/>
  <c r="BK910" i="2"/>
  <c r="BK909" i="2"/>
  <c r="J905" i="2"/>
  <c r="J902" i="2"/>
  <c r="J895" i="2"/>
  <c r="J891" i="2"/>
  <c r="J887" i="2"/>
  <c r="BK865" i="2"/>
  <c r="J863" i="2"/>
  <c r="BK855" i="2"/>
  <c r="J853" i="2"/>
  <c r="J848" i="2"/>
  <c r="J842" i="2"/>
  <c r="J841" i="2"/>
  <c r="J833" i="2"/>
  <c r="BK831" i="2"/>
  <c r="BK830" i="2"/>
  <c r="J827" i="2"/>
  <c r="J822" i="2"/>
  <c r="J819" i="2"/>
  <c r="J816" i="2"/>
  <c r="J814" i="2"/>
  <c r="J809" i="2"/>
  <c r="BK807" i="2"/>
  <c r="BK802" i="2"/>
  <c r="BK798" i="2"/>
  <c r="J797" i="2"/>
  <c r="J794" i="2"/>
  <c r="BK792" i="2"/>
  <c r="BK786" i="2"/>
  <c r="J780" i="2"/>
  <c r="BK778" i="2"/>
  <c r="BK776" i="2"/>
  <c r="BK773" i="2"/>
  <c r="J770" i="2"/>
  <c r="J769" i="2"/>
  <c r="J766" i="2"/>
  <c r="J763" i="2"/>
  <c r="J760" i="2"/>
  <c r="BK756" i="2"/>
  <c r="BK752" i="2"/>
  <c r="BK750" i="2"/>
  <c r="BK749" i="2"/>
  <c r="J748" i="2"/>
  <c r="BK745" i="2"/>
  <c r="BK739" i="2"/>
  <c r="J736" i="2"/>
  <c r="J733" i="2"/>
  <c r="BK730" i="2"/>
  <c r="J727" i="2"/>
  <c r="BK724" i="2"/>
  <c r="J721" i="2"/>
  <c r="J718" i="2"/>
  <c r="J715" i="2"/>
  <c r="J712" i="2"/>
  <c r="J709" i="2"/>
  <c r="J706" i="2"/>
  <c r="BK703" i="2"/>
  <c r="BK700" i="2"/>
  <c r="J697" i="2"/>
  <c r="J694" i="2"/>
  <c r="BK691" i="2"/>
  <c r="BK688" i="2"/>
  <c r="BK686" i="2"/>
  <c r="J682" i="2"/>
  <c r="BK681" i="2"/>
  <c r="BK677" i="2"/>
  <c r="BK674" i="2"/>
  <c r="BK670" i="2"/>
  <c r="J666" i="2"/>
  <c r="J662" i="2"/>
  <c r="J659" i="2"/>
  <c r="BK656" i="2"/>
  <c r="J653" i="2"/>
  <c r="J652" i="2"/>
  <c r="J649" i="2"/>
  <c r="BK644" i="2"/>
  <c r="BK640" i="2"/>
  <c r="J634" i="2"/>
  <c r="J630" i="2"/>
  <c r="BK624" i="2"/>
  <c r="BK622" i="2"/>
  <c r="BK621" i="2"/>
  <c r="J620" i="2"/>
  <c r="BK619" i="2"/>
  <c r="BK618" i="2"/>
  <c r="J617" i="2"/>
  <c r="J616" i="2"/>
  <c r="J615" i="2"/>
  <c r="J614" i="2"/>
  <c r="BK613" i="2"/>
  <c r="BK612" i="2"/>
  <c r="J611" i="2"/>
  <c r="J610" i="2"/>
  <c r="BK609" i="2"/>
  <c r="J608" i="2"/>
  <c r="J607" i="2"/>
  <c r="J606" i="2"/>
  <c r="BK605" i="2"/>
  <c r="J604" i="2"/>
  <c r="J603" i="2"/>
  <c r="BK602" i="2"/>
  <c r="BK601" i="2"/>
  <c r="J597" i="2"/>
  <c r="BK595" i="2"/>
  <c r="J591" i="2"/>
  <c r="BK590" i="2"/>
  <c r="J587" i="2"/>
  <c r="J585" i="2"/>
  <c r="BK582" i="2"/>
  <c r="J578" i="2"/>
  <c r="J574" i="2"/>
  <c r="J571" i="2"/>
  <c r="J568" i="2"/>
  <c r="BK566" i="2"/>
  <c r="J563" i="2"/>
  <c r="J561" i="2"/>
  <c r="BK557" i="2"/>
  <c r="J554" i="2"/>
  <c r="J551" i="2"/>
  <c r="BK548" i="2"/>
  <c r="BK545" i="2"/>
  <c r="J543" i="2"/>
  <c r="J540" i="2"/>
  <c r="J537" i="2"/>
  <c r="BK533" i="2"/>
  <c r="BK530" i="2"/>
  <c r="BK527" i="2"/>
  <c r="J524" i="2"/>
  <c r="J521" i="2"/>
  <c r="BK520" i="2"/>
  <c r="BK517" i="2"/>
  <c r="J515" i="2"/>
  <c r="J512" i="2"/>
  <c r="J509" i="2"/>
  <c r="J505" i="2"/>
  <c r="J502" i="2"/>
  <c r="J499" i="2"/>
  <c r="J496" i="2"/>
  <c r="J494" i="2"/>
  <c r="BK490" i="2"/>
  <c r="J487" i="2"/>
  <c r="BK484" i="2"/>
  <c r="BK481" i="2"/>
  <c r="BK478" i="2"/>
  <c r="J474" i="2"/>
  <c r="BK470" i="2"/>
  <c r="J470" i="2"/>
  <c r="BK466" i="2"/>
  <c r="BK462" i="2"/>
  <c r="BK459" i="2"/>
  <c r="BK456" i="2"/>
  <c r="J453" i="2"/>
  <c r="BK450" i="2"/>
  <c r="J448" i="2"/>
  <c r="J445" i="2"/>
  <c r="J442" i="2"/>
  <c r="BK437" i="2"/>
  <c r="J434" i="2"/>
  <c r="J431" i="2"/>
  <c r="BK428" i="2"/>
  <c r="J425" i="2"/>
  <c r="BK423" i="2"/>
  <c r="BK420" i="2"/>
  <c r="BK418" i="2"/>
  <c r="BK413" i="2"/>
  <c r="BK408" i="2"/>
  <c r="BK406" i="2"/>
  <c r="BK401" i="2"/>
  <c r="J399" i="2"/>
  <c r="J394" i="2"/>
  <c r="J390" i="2"/>
  <c r="J387" i="2"/>
  <c r="BK383" i="2"/>
  <c r="J382" i="2"/>
  <c r="BK381" i="2"/>
  <c r="J380" i="2"/>
  <c r="J374" i="2"/>
  <c r="BK373" i="2"/>
  <c r="J372" i="2"/>
  <c r="J366" i="2"/>
  <c r="BK362" i="2"/>
  <c r="J359" i="2"/>
  <c r="J358" i="2"/>
  <c r="J357" i="2"/>
  <c r="J356" i="2"/>
  <c r="J352" i="2"/>
  <c r="BK349" i="2"/>
  <c r="BK344" i="2"/>
  <c r="J340" i="2"/>
  <c r="J338" i="2"/>
  <c r="BK334" i="2"/>
  <c r="J329" i="2"/>
  <c r="BK323" i="2"/>
  <c r="J320" i="2"/>
  <c r="J318" i="2"/>
  <c r="J312" i="2"/>
  <c r="BK301" i="2"/>
  <c r="BK296" i="2"/>
  <c r="J290" i="2"/>
  <c r="BK285" i="2"/>
  <c r="BK283" i="2"/>
  <c r="J279" i="2"/>
  <c r="J275" i="2"/>
  <c r="J269" i="2"/>
  <c r="BK264" i="2"/>
  <c r="BK259" i="2"/>
  <c r="J256" i="2"/>
  <c r="J251" i="2"/>
  <c r="BK244" i="2"/>
  <c r="J241" i="2"/>
  <c r="J237" i="2"/>
  <c r="BK233" i="2"/>
  <c r="J229" i="2"/>
  <c r="BK225" i="2"/>
  <c r="J219" i="2"/>
  <c r="J213" i="2"/>
  <c r="BK212" i="2"/>
  <c r="BK208" i="2"/>
  <c r="BK205" i="2"/>
  <c r="BK201" i="2"/>
  <c r="J196" i="2"/>
  <c r="BK191" i="2"/>
  <c r="J188" i="2"/>
  <c r="BK183" i="2"/>
  <c r="J178" i="2"/>
  <c r="BK173" i="2"/>
  <c r="J169" i="2"/>
  <c r="J168" i="2"/>
  <c r="BK165" i="2"/>
  <c r="J161" i="2"/>
  <c r="J298" i="3"/>
  <c r="BK297" i="3"/>
  <c r="BK296" i="3"/>
  <c r="J295" i="3"/>
  <c r="BK294" i="3"/>
  <c r="J293" i="3"/>
  <c r="J292" i="3"/>
  <c r="J291" i="3"/>
  <c r="J288" i="3"/>
  <c r="BK287" i="3"/>
  <c r="BK286" i="3"/>
  <c r="J283" i="3"/>
  <c r="BK281" i="3"/>
  <c r="J280" i="3"/>
  <c r="J279" i="3"/>
  <c r="BK277" i="3"/>
  <c r="BK276" i="3"/>
  <c r="J275" i="3"/>
  <c r="BK274" i="3"/>
  <c r="BK273" i="3"/>
  <c r="BK272" i="3"/>
  <c r="J269" i="3"/>
  <c r="BK268" i="3"/>
  <c r="J266" i="3"/>
  <c r="BK265" i="3"/>
  <c r="J264" i="3"/>
  <c r="J262" i="3"/>
  <c r="BK260" i="3"/>
  <c r="BK259" i="3"/>
  <c r="J258" i="3"/>
  <c r="J257" i="3"/>
  <c r="BK255" i="3"/>
  <c r="BK253" i="3"/>
  <c r="BK251" i="3"/>
  <c r="BK249" i="3"/>
  <c r="BK248" i="3"/>
  <c r="J246" i="3"/>
  <c r="BK245" i="3"/>
  <c r="BK243" i="3"/>
  <c r="BK242" i="3"/>
  <c r="BK240" i="3"/>
  <c r="BK237" i="3"/>
  <c r="BK236" i="3"/>
  <c r="J235" i="3"/>
  <c r="J234" i="3"/>
  <c r="BK232" i="3"/>
  <c r="BK231" i="3"/>
  <c r="BK230" i="3"/>
  <c r="J229" i="3"/>
  <c r="BK228" i="3"/>
  <c r="J227" i="3"/>
  <c r="BK225" i="3"/>
  <c r="J224" i="3"/>
  <c r="J223" i="3"/>
  <c r="J222" i="3"/>
  <c r="BK221" i="3"/>
  <c r="BK220" i="3"/>
  <c r="BK219" i="3"/>
  <c r="BK218" i="3"/>
  <c r="BK217" i="3"/>
  <c r="J216" i="3"/>
  <c r="BK215" i="3"/>
  <c r="J213" i="3"/>
  <c r="J211" i="3"/>
  <c r="BK210" i="3"/>
  <c r="BK208" i="3"/>
  <c r="BK207" i="3"/>
  <c r="BK206" i="3"/>
  <c r="BK205" i="3"/>
  <c r="J204" i="3"/>
  <c r="J203" i="3"/>
  <c r="J201" i="3"/>
  <c r="BK200" i="3"/>
  <c r="J199" i="3"/>
  <c r="J197" i="3"/>
  <c r="J196" i="3"/>
  <c r="J195" i="3"/>
  <c r="J194" i="3"/>
  <c r="J193" i="3"/>
  <c r="J192" i="3"/>
  <c r="J191" i="3"/>
  <c r="J190" i="3"/>
  <c r="J189" i="3"/>
  <c r="J188" i="3"/>
  <c r="BK187" i="3"/>
  <c r="J186" i="3"/>
  <c r="J185" i="3"/>
  <c r="J184" i="3"/>
  <c r="BK183" i="3"/>
  <c r="BK182" i="3"/>
  <c r="J180" i="3"/>
  <c r="J178" i="3"/>
  <c r="BK177" i="3"/>
  <c r="J176" i="3"/>
  <c r="BK175" i="3"/>
  <c r="J174" i="3"/>
  <c r="J172" i="3"/>
  <c r="J171" i="3"/>
  <c r="BK170" i="3"/>
  <c r="BK169" i="3"/>
  <c r="J168" i="3"/>
  <c r="J167" i="3"/>
  <c r="J166" i="3"/>
  <c r="BK165" i="3"/>
  <c r="BK164" i="3"/>
  <c r="BK163" i="3"/>
  <c r="BK162" i="3"/>
  <c r="BK161" i="3"/>
  <c r="BK159" i="3"/>
  <c r="BK158" i="3"/>
  <c r="BK157" i="3"/>
  <c r="J156" i="3"/>
  <c r="BK154" i="3"/>
  <c r="BK153" i="3"/>
  <c r="BK298" i="3"/>
  <c r="J297" i="3"/>
  <c r="J296" i="3"/>
  <c r="BK295" i="3"/>
  <c r="J294" i="3"/>
  <c r="BK293" i="3"/>
  <c r="BK292" i="3"/>
  <c r="BK291" i="3"/>
  <c r="BK288" i="3"/>
  <c r="J287" i="3"/>
  <c r="J286" i="3"/>
  <c r="BK283" i="3"/>
  <c r="J281" i="3"/>
  <c r="BK280" i="3"/>
  <c r="BK279" i="3"/>
  <c r="J277" i="3"/>
  <c r="J276" i="3"/>
  <c r="BK275" i="3"/>
  <c r="J274" i="3"/>
  <c r="J273" i="3"/>
  <c r="J272" i="3"/>
  <c r="BK269" i="3"/>
  <c r="J268" i="3"/>
  <c r="BK266" i="3"/>
  <c r="J265" i="3"/>
  <c r="BK264" i="3"/>
  <c r="BK262" i="3"/>
  <c r="J260" i="3"/>
  <c r="J259" i="3"/>
  <c r="BK258" i="3"/>
  <c r="BK257" i="3"/>
  <c r="J255" i="3"/>
  <c r="J253" i="3"/>
  <c r="J251" i="3"/>
  <c r="J249" i="3"/>
  <c r="J248" i="3"/>
  <c r="BK246" i="3"/>
  <c r="J245" i="3"/>
  <c r="J243" i="3"/>
  <c r="J242" i="3"/>
  <c r="J240" i="3"/>
  <c r="J237" i="3"/>
  <c r="J236" i="3"/>
  <c r="BK235" i="3"/>
  <c r="BK234" i="3"/>
  <c r="J232" i="3"/>
  <c r="J231" i="3"/>
  <c r="J230" i="3"/>
  <c r="BK229" i="3"/>
  <c r="J228" i="3"/>
  <c r="BK227" i="3"/>
  <c r="J225" i="3"/>
  <c r="BK224" i="3"/>
  <c r="BK223" i="3"/>
  <c r="BK222" i="3"/>
  <c r="J221" i="3"/>
  <c r="J220" i="3"/>
  <c r="J219" i="3"/>
  <c r="J218" i="3"/>
  <c r="J217" i="3"/>
  <c r="BK216" i="3"/>
  <c r="J215" i="3"/>
  <c r="BK213" i="3"/>
  <c r="BK212" i="3"/>
  <c r="J212" i="3"/>
  <c r="BK211" i="3"/>
  <c r="J210" i="3"/>
  <c r="BK209" i="3"/>
  <c r="J209" i="3"/>
  <c r="J208" i="3"/>
  <c r="J207" i="3"/>
  <c r="J206" i="3"/>
  <c r="J205" i="3"/>
  <c r="BK204" i="3"/>
  <c r="BK203" i="3"/>
  <c r="BK201" i="3"/>
  <c r="J200" i="3"/>
  <c r="BK199" i="3"/>
  <c r="BK197" i="3"/>
  <c r="BK196" i="3"/>
  <c r="BK195" i="3"/>
  <c r="BK194" i="3"/>
  <c r="BK193" i="3"/>
  <c r="BK192" i="3"/>
  <c r="BK191" i="3"/>
  <c r="BK190" i="3"/>
  <c r="BK189" i="3"/>
  <c r="BK188" i="3"/>
  <c r="J187" i="3"/>
  <c r="BK186" i="3"/>
  <c r="BK185" i="3"/>
  <c r="BK184" i="3"/>
  <c r="J183" i="3"/>
  <c r="J182" i="3"/>
  <c r="BK180" i="3"/>
  <c r="BK178" i="3"/>
  <c r="J177" i="3"/>
  <c r="BK176" i="3"/>
  <c r="J175" i="3"/>
  <c r="BK174" i="3"/>
  <c r="BK172" i="3"/>
  <c r="BK171" i="3"/>
  <c r="J170" i="3"/>
  <c r="J169" i="3"/>
  <c r="BK168" i="3"/>
  <c r="BK167" i="3"/>
  <c r="BK166" i="3"/>
  <c r="J165" i="3"/>
  <c r="J164" i="3"/>
  <c r="J163" i="3"/>
  <c r="J162" i="3"/>
  <c r="J161" i="3"/>
  <c r="J159" i="3"/>
  <c r="J158" i="3"/>
  <c r="J157" i="3"/>
  <c r="BK156" i="3"/>
  <c r="J154" i="3"/>
  <c r="J153" i="3"/>
  <c r="BK222" i="4"/>
  <c r="BK221" i="4"/>
  <c r="J219" i="4"/>
  <c r="BK218" i="4"/>
  <c r="BK213" i="4"/>
  <c r="J210" i="4"/>
  <c r="BK203" i="4"/>
  <c r="BK197" i="4"/>
  <c r="BK194" i="4"/>
  <c r="BK191" i="4"/>
  <c r="BK188" i="4"/>
  <c r="J184" i="4"/>
  <c r="J180" i="4"/>
  <c r="J178" i="4"/>
  <c r="J177" i="4"/>
  <c r="BK176" i="4"/>
  <c r="J175" i="4"/>
  <c r="J174" i="4"/>
  <c r="BK172" i="4"/>
  <c r="J168" i="4"/>
  <c r="J164" i="4"/>
  <c r="BK160" i="4"/>
  <c r="BK156" i="4"/>
  <c r="BK154" i="4"/>
  <c r="BK150" i="4"/>
  <c r="J147" i="4"/>
  <c r="BK145" i="4"/>
  <c r="BK144" i="4"/>
  <c r="J140" i="4"/>
  <c r="J137" i="4"/>
  <c r="J134" i="4"/>
  <c r="BK133" i="4"/>
  <c r="J132" i="4"/>
  <c r="J131" i="4"/>
  <c r="BK128" i="4"/>
  <c r="J222" i="4"/>
  <c r="J221" i="4"/>
  <c r="BK219" i="4"/>
  <c r="J218" i="4"/>
  <c r="J213" i="4"/>
  <c r="BK210" i="4"/>
  <c r="J203" i="4"/>
  <c r="J197" i="4"/>
  <c r="J194" i="4"/>
  <c r="J191" i="4"/>
  <c r="J188" i="4"/>
  <c r="BK184" i="4"/>
  <c r="BK180" i="4"/>
  <c r="BK178" i="4"/>
  <c r="BK177" i="4"/>
  <c r="J176" i="4"/>
  <c r="BK175" i="4"/>
  <c r="BK174" i="4"/>
  <c r="J172" i="4"/>
  <c r="BK168" i="4"/>
  <c r="BK164" i="4"/>
  <c r="J160" i="4"/>
  <c r="J156" i="4"/>
  <c r="J154" i="4"/>
  <c r="J150" i="4"/>
  <c r="BK147" i="4"/>
  <c r="J145" i="4"/>
  <c r="J144" i="4"/>
  <c r="BK140" i="4"/>
  <c r="BK137" i="4"/>
  <c r="BK134" i="4"/>
  <c r="J133" i="4"/>
  <c r="BK132" i="4"/>
  <c r="BK131" i="4"/>
  <c r="J128" i="4"/>
  <c r="BK203" i="5"/>
  <c r="BK201" i="5"/>
  <c r="J200" i="5"/>
  <c r="J199" i="5"/>
  <c r="J198" i="5"/>
  <c r="J197" i="5"/>
  <c r="BK196" i="5"/>
  <c r="J195" i="5"/>
  <c r="BK194" i="5"/>
  <c r="J193" i="5"/>
  <c r="BK192" i="5"/>
  <c r="J191" i="5"/>
  <c r="J190" i="5"/>
  <c r="J189" i="5"/>
  <c r="J188" i="5"/>
  <c r="J187" i="5"/>
  <c r="BK186" i="5"/>
  <c r="J185" i="5"/>
  <c r="J184" i="5"/>
  <c r="J183" i="5"/>
  <c r="J182" i="5"/>
  <c r="J181" i="5"/>
  <c r="BK180" i="5"/>
  <c r="BK179" i="5"/>
  <c r="BK178" i="5"/>
  <c r="BK177" i="5"/>
  <c r="J176" i="5"/>
  <c r="J175" i="5"/>
  <c r="BK174" i="5"/>
  <c r="J174" i="5"/>
  <c r="BK173" i="5"/>
  <c r="BK171" i="5"/>
  <c r="BK170" i="5"/>
  <c r="J168" i="5"/>
  <c r="J167" i="5"/>
  <c r="J166" i="5"/>
  <c r="BK165" i="5"/>
  <c r="BK164" i="5"/>
  <c r="J163" i="5"/>
  <c r="J159" i="5"/>
  <c r="J157" i="5"/>
  <c r="J155" i="5"/>
  <c r="BK154" i="5"/>
  <c r="BK153" i="5"/>
  <c r="BK150" i="5"/>
  <c r="J147" i="5"/>
  <c r="BK143" i="5"/>
  <c r="BK142" i="5"/>
  <c r="BK139" i="5"/>
  <c r="J138" i="5"/>
  <c r="BK137" i="5"/>
  <c r="BK134" i="5"/>
  <c r="BK131" i="5"/>
  <c r="J130" i="5"/>
  <c r="BK127" i="5"/>
  <c r="J203" i="5"/>
  <c r="J201" i="5"/>
  <c r="BK200" i="5"/>
  <c r="BK199" i="5"/>
  <c r="BK198" i="5"/>
  <c r="BK197" i="5"/>
  <c r="J196" i="5"/>
  <c r="BK195" i="5"/>
  <c r="J194" i="5"/>
  <c r="BK193" i="5"/>
  <c r="J192" i="5"/>
  <c r="BK191" i="5"/>
  <c r="BK190" i="5"/>
  <c r="BK189" i="5"/>
  <c r="BK188" i="5"/>
  <c r="BK187" i="5"/>
  <c r="J186" i="5"/>
  <c r="BK185" i="5"/>
  <c r="BK184" i="5"/>
  <c r="BK183" i="5"/>
  <c r="BK182" i="5"/>
  <c r="BK181" i="5"/>
  <c r="J180" i="5"/>
  <c r="J179" i="5"/>
  <c r="J178" i="5"/>
  <c r="J177" i="5"/>
  <c r="BK176" i="5"/>
  <c r="BK175" i="5"/>
  <c r="J173" i="5"/>
  <c r="J171" i="5"/>
  <c r="J170" i="5"/>
  <c r="BK168" i="5"/>
  <c r="BK167" i="5"/>
  <c r="BK166" i="5"/>
  <c r="J165" i="5"/>
  <c r="J164" i="5"/>
  <c r="BK163" i="5"/>
  <c r="BK159" i="5"/>
  <c r="BK157" i="5"/>
  <c r="BK155" i="5"/>
  <c r="J154" i="5"/>
  <c r="J153" i="5"/>
  <c r="J150" i="5"/>
  <c r="BK147" i="5"/>
  <c r="J143" i="5"/>
  <c r="J142" i="5"/>
  <c r="J139" i="5"/>
  <c r="BK138" i="5"/>
  <c r="J137" i="5"/>
  <c r="J134" i="5"/>
  <c r="J131" i="5"/>
  <c r="BK130" i="5"/>
  <c r="J127" i="5"/>
  <c r="J242" i="6"/>
  <c r="J241" i="6"/>
  <c r="BK240" i="6"/>
  <c r="BK239" i="6"/>
  <c r="BK238" i="6"/>
  <c r="J237" i="6"/>
  <c r="J236" i="6"/>
  <c r="BK235" i="6"/>
  <c r="J234" i="6"/>
  <c r="J233" i="6"/>
  <c r="J232" i="6"/>
  <c r="J231" i="6"/>
  <c r="J230" i="6"/>
  <c r="BK229" i="6"/>
  <c r="J228" i="6"/>
  <c r="J227" i="6"/>
  <c r="BK226" i="6"/>
  <c r="J225" i="6"/>
  <c r="J224" i="6"/>
  <c r="BK223" i="6"/>
  <c r="BK222" i="6"/>
  <c r="BK221" i="6"/>
  <c r="J220" i="6"/>
  <c r="BK219" i="6"/>
  <c r="J218" i="6"/>
  <c r="J217" i="6"/>
  <c r="BK216" i="6"/>
  <c r="J215" i="6"/>
  <c r="J214" i="6"/>
  <c r="J211" i="6"/>
  <c r="J210" i="6"/>
  <c r="J209" i="6"/>
  <c r="BK208" i="6"/>
  <c r="BK207" i="6"/>
  <c r="BK206" i="6"/>
  <c r="BK205" i="6"/>
  <c r="BK204" i="6"/>
  <c r="BK203" i="6"/>
  <c r="BK202" i="6"/>
  <c r="J202" i="6"/>
  <c r="J201" i="6"/>
  <c r="BK200" i="6"/>
  <c r="BK199" i="6"/>
  <c r="J195" i="6"/>
  <c r="BK191" i="6"/>
  <c r="BK190" i="6"/>
  <c r="BK189" i="6"/>
  <c r="J188" i="6"/>
  <c r="BK187" i="6"/>
  <c r="BK186" i="6"/>
  <c r="BK185" i="6"/>
  <c r="J184" i="6"/>
  <c r="BK183" i="6"/>
  <c r="BK177" i="6"/>
  <c r="BK173" i="6"/>
  <c r="J169" i="6"/>
  <c r="J167" i="6"/>
  <c r="J166" i="6"/>
  <c r="BK165" i="6"/>
  <c r="BK162" i="6"/>
  <c r="BK157" i="6"/>
  <c r="BK154" i="6"/>
  <c r="J153" i="6"/>
  <c r="BK152" i="6"/>
  <c r="J148" i="6"/>
  <c r="BK147" i="6"/>
  <c r="J144" i="6"/>
  <c r="J143" i="6"/>
  <c r="BK139" i="6"/>
  <c r="BK135" i="6"/>
  <c r="J131" i="6"/>
  <c r="BK128" i="6"/>
  <c r="BK242" i="6"/>
  <c r="BK241" i="6"/>
  <c r="J240" i="6"/>
  <c r="J239" i="6"/>
  <c r="J238" i="6"/>
  <c r="BK237" i="6"/>
  <c r="BK236" i="6"/>
  <c r="J235" i="6"/>
  <c r="BK234" i="6"/>
  <c r="BK233" i="6"/>
  <c r="BK232" i="6"/>
  <c r="BK231" i="6"/>
  <c r="BK230" i="6"/>
  <c r="J229" i="6"/>
  <c r="BK228" i="6"/>
  <c r="BK227" i="6"/>
  <c r="J226" i="6"/>
  <c r="BK225" i="6"/>
  <c r="BK224" i="6"/>
  <c r="J223" i="6"/>
  <c r="J222" i="6"/>
  <c r="J221" i="6"/>
  <c r="BK220" i="6"/>
  <c r="J219" i="6"/>
  <c r="BK217" i="6"/>
  <c r="J216" i="6"/>
  <c r="BK214" i="6"/>
  <c r="BK210" i="6"/>
  <c r="J208" i="6"/>
  <c r="J206" i="6"/>
  <c r="J204" i="6"/>
  <c r="J203" i="6"/>
  <c r="J200" i="6"/>
  <c r="BK195" i="6"/>
  <c r="J189" i="6"/>
  <c r="J187" i="6"/>
  <c r="J185" i="6"/>
  <c r="J183" i="6"/>
  <c r="J177" i="6"/>
  <c r="BK169" i="6"/>
  <c r="BK166" i="6"/>
  <c r="J157" i="6"/>
  <c r="BK153" i="6"/>
  <c r="BK148" i="6"/>
  <c r="J147" i="6"/>
  <c r="BK143" i="6"/>
  <c r="J135" i="6"/>
  <c r="J128" i="6"/>
  <c r="BK218" i="6"/>
  <c r="BK215" i="6"/>
  <c r="BK211" i="6"/>
  <c r="BK209" i="6"/>
  <c r="J207" i="6"/>
  <c r="J205" i="6"/>
  <c r="BK201" i="6"/>
  <c r="J199" i="6"/>
  <c r="J191" i="6"/>
  <c r="J190" i="6"/>
  <c r="BK188" i="6"/>
  <c r="J186" i="6"/>
  <c r="BK184" i="6"/>
  <c r="J173" i="6"/>
  <c r="BK167" i="6"/>
  <c r="J165" i="6"/>
  <c r="J162" i="6"/>
  <c r="J154" i="6"/>
  <c r="J152" i="6"/>
  <c r="BK144" i="6"/>
  <c r="J139" i="6"/>
  <c r="BK131" i="6"/>
  <c r="P152" i="3" l="1"/>
  <c r="T152" i="3"/>
  <c r="BK155" i="3"/>
  <c r="J155" i="3" s="1"/>
  <c r="J100" i="3" s="1"/>
  <c r="R155" i="3"/>
  <c r="P160" i="3"/>
  <c r="T160" i="3"/>
  <c r="BK173" i="3"/>
  <c r="J173" i="3" s="1"/>
  <c r="J102" i="3" s="1"/>
  <c r="R173" i="3"/>
  <c r="P181" i="3"/>
  <c r="R181" i="3"/>
  <c r="P198" i="3"/>
  <c r="P202" i="3"/>
  <c r="R202" i="3"/>
  <c r="BK214" i="3"/>
  <c r="J214" i="3" s="1"/>
  <c r="J107" i="3" s="1"/>
  <c r="R214" i="3"/>
  <c r="BK226" i="3"/>
  <c r="J226" i="3" s="1"/>
  <c r="J108" i="3" s="1"/>
  <c r="R226" i="3"/>
  <c r="BK233" i="3"/>
  <c r="J233" i="3" s="1"/>
  <c r="J109" i="3" s="1"/>
  <c r="P233" i="3"/>
  <c r="T233" i="3"/>
  <c r="BK241" i="3"/>
  <c r="J241" i="3"/>
  <c r="J112" i="3" s="1"/>
  <c r="R241" i="3"/>
  <c r="R238" i="3" s="1"/>
  <c r="BK244" i="3"/>
  <c r="J244" i="3" s="1"/>
  <c r="J113" i="3" s="1"/>
  <c r="R244" i="3"/>
  <c r="BK247" i="3"/>
  <c r="J247" i="3" s="1"/>
  <c r="J114" i="3" s="1"/>
  <c r="T247" i="3"/>
  <c r="BK256" i="3"/>
  <c r="J256" i="3" s="1"/>
  <c r="J118" i="3" s="1"/>
  <c r="R256" i="3"/>
  <c r="BK263" i="3"/>
  <c r="J263" i="3" s="1"/>
  <c r="J120" i="3" s="1"/>
  <c r="R263" i="3"/>
  <c r="BK267" i="3"/>
  <c r="J267" i="3" s="1"/>
  <c r="J121" i="3" s="1"/>
  <c r="R267" i="3"/>
  <c r="BK271" i="3"/>
  <c r="J271" i="3" s="1"/>
  <c r="J123" i="3" s="1"/>
  <c r="R271" i="3"/>
  <c r="BK278" i="3"/>
  <c r="J278" i="3" s="1"/>
  <c r="J124" i="3" s="1"/>
  <c r="R278" i="3"/>
  <c r="BK285" i="3"/>
  <c r="J285" i="3" s="1"/>
  <c r="J127" i="3" s="1"/>
  <c r="R285" i="3"/>
  <c r="R284" i="3"/>
  <c r="BK290" i="3"/>
  <c r="J290" i="3"/>
  <c r="J129" i="3" s="1"/>
  <c r="T290" i="3"/>
  <c r="T289" i="3" s="1"/>
  <c r="P127" i="4"/>
  <c r="T127" i="4"/>
  <c r="P143" i="4"/>
  <c r="T143" i="4"/>
  <c r="P146" i="4"/>
  <c r="T146" i="4"/>
  <c r="P159" i="4"/>
  <c r="T159" i="4"/>
  <c r="P173" i="4"/>
  <c r="T173" i="4"/>
  <c r="P179" i="4"/>
  <c r="R179" i="4"/>
  <c r="P217" i="4"/>
  <c r="T217" i="4"/>
  <c r="P220" i="4"/>
  <c r="R220" i="4"/>
  <c r="BK126" i="5"/>
  <c r="J126" i="5" s="1"/>
  <c r="J98" i="5" s="1"/>
  <c r="BK162" i="5"/>
  <c r="J162" i="5"/>
  <c r="J102" i="5" s="1"/>
  <c r="T162" i="5"/>
  <c r="BK169" i="5"/>
  <c r="J169" i="5" s="1"/>
  <c r="J103" i="5" s="1"/>
  <c r="R169" i="5"/>
  <c r="BK127" i="6"/>
  <c r="R127" i="6"/>
  <c r="BK164" i="6"/>
  <c r="J164" i="6"/>
  <c r="J99" i="6" s="1"/>
  <c r="P164" i="6"/>
  <c r="T164" i="6"/>
  <c r="BK172" i="6"/>
  <c r="J172" i="6" s="1"/>
  <c r="J101" i="6" s="1"/>
  <c r="R172" i="6"/>
  <c r="BK182" i="6"/>
  <c r="J182" i="6" s="1"/>
  <c r="J103" i="6" s="1"/>
  <c r="R182" i="6"/>
  <c r="R181" i="6"/>
  <c r="BK213" i="6"/>
  <c r="J213" i="6" s="1"/>
  <c r="J105" i="6" s="1"/>
  <c r="R213" i="6"/>
  <c r="R212" i="6" s="1"/>
  <c r="BK160" i="2"/>
  <c r="J160" i="2" s="1"/>
  <c r="J98" i="2" s="1"/>
  <c r="P160" i="2"/>
  <c r="R160" i="2"/>
  <c r="T160" i="2"/>
  <c r="BK177" i="2"/>
  <c r="J177" i="2" s="1"/>
  <c r="J100" i="2" s="1"/>
  <c r="P177" i="2"/>
  <c r="R177" i="2"/>
  <c r="T177" i="2"/>
  <c r="BK250" i="2"/>
  <c r="J250" i="2" s="1"/>
  <c r="J101" i="2" s="1"/>
  <c r="P250" i="2"/>
  <c r="R250" i="2"/>
  <c r="T250" i="2"/>
  <c r="BK274" i="2"/>
  <c r="J274" i="2" s="1"/>
  <c r="J102" i="2" s="1"/>
  <c r="P274" i="2"/>
  <c r="R274" i="2"/>
  <c r="T274" i="2"/>
  <c r="BK284" i="2"/>
  <c r="J284" i="2" s="1"/>
  <c r="J103" i="2" s="1"/>
  <c r="P284" i="2"/>
  <c r="R284" i="2"/>
  <c r="T284" i="2"/>
  <c r="BK311" i="2"/>
  <c r="J311" i="2" s="1"/>
  <c r="J104" i="2" s="1"/>
  <c r="P311" i="2"/>
  <c r="R311" i="2"/>
  <c r="T311" i="2"/>
  <c r="BK365" i="2"/>
  <c r="J365" i="2" s="1"/>
  <c r="J105" i="2" s="1"/>
  <c r="P365" i="2"/>
  <c r="R365" i="2"/>
  <c r="T365" i="2"/>
  <c r="BK393" i="2"/>
  <c r="J393" i="2" s="1"/>
  <c r="J106" i="2" s="1"/>
  <c r="P393" i="2"/>
  <c r="R393" i="2"/>
  <c r="T393" i="2"/>
  <c r="BK419" i="2"/>
  <c r="J419" i="2" s="1"/>
  <c r="J107" i="2" s="1"/>
  <c r="P419" i="2"/>
  <c r="R419" i="2"/>
  <c r="T419" i="2"/>
  <c r="BK424" i="2"/>
  <c r="J424" i="2" s="1"/>
  <c r="J108" i="2" s="1"/>
  <c r="P424" i="2"/>
  <c r="R424" i="2"/>
  <c r="T424" i="2"/>
  <c r="BK449" i="2"/>
  <c r="J449" i="2" s="1"/>
  <c r="J109" i="2" s="1"/>
  <c r="P449" i="2"/>
  <c r="R449" i="2"/>
  <c r="T449" i="2"/>
  <c r="BK495" i="2"/>
  <c r="J495" i="2" s="1"/>
  <c r="J110" i="2" s="1"/>
  <c r="P495" i="2"/>
  <c r="R495" i="2"/>
  <c r="T495" i="2"/>
  <c r="BK516" i="2"/>
  <c r="J516" i="2" s="1"/>
  <c r="J111" i="2" s="1"/>
  <c r="P516" i="2"/>
  <c r="R516" i="2"/>
  <c r="T516" i="2"/>
  <c r="BK544" i="2"/>
  <c r="J544" i="2" s="1"/>
  <c r="J112" i="2" s="1"/>
  <c r="P544" i="2"/>
  <c r="R544" i="2"/>
  <c r="T544" i="2"/>
  <c r="BK562" i="2"/>
  <c r="J562" i="2" s="1"/>
  <c r="J113" i="2" s="1"/>
  <c r="P562" i="2"/>
  <c r="R562" i="2"/>
  <c r="T562" i="2"/>
  <c r="BK567" i="2"/>
  <c r="J567" i="2" s="1"/>
  <c r="J114" i="2" s="1"/>
  <c r="P567" i="2"/>
  <c r="R567" i="2"/>
  <c r="T567" i="2"/>
  <c r="BK586" i="2"/>
  <c r="J586" i="2" s="1"/>
  <c r="J115" i="2" s="1"/>
  <c r="P586" i="2"/>
  <c r="R586" i="2"/>
  <c r="T586" i="2"/>
  <c r="BK596" i="2"/>
  <c r="J596" i="2" s="1"/>
  <c r="J116" i="2" s="1"/>
  <c r="P596" i="2"/>
  <c r="R596" i="2"/>
  <c r="T596" i="2"/>
  <c r="BK623" i="2"/>
  <c r="J623" i="2" s="1"/>
  <c r="J117" i="2" s="1"/>
  <c r="P623" i="2"/>
  <c r="R623" i="2"/>
  <c r="T623" i="2"/>
  <c r="BK639" i="2"/>
  <c r="J639" i="2" s="1"/>
  <c r="J118" i="2" s="1"/>
  <c r="P639" i="2"/>
  <c r="R639" i="2"/>
  <c r="T639" i="2"/>
  <c r="BK687" i="2"/>
  <c r="J687" i="2" s="1"/>
  <c r="J119" i="2" s="1"/>
  <c r="P687" i="2"/>
  <c r="R687" i="2"/>
  <c r="T687" i="2"/>
  <c r="BK751" i="2"/>
  <c r="J751" i="2" s="1"/>
  <c r="J120" i="2" s="1"/>
  <c r="P751" i="2"/>
  <c r="R751" i="2"/>
  <c r="T751" i="2"/>
  <c r="BK779" i="2"/>
  <c r="J779" i="2" s="1"/>
  <c r="J121" i="2" s="1"/>
  <c r="P779" i="2"/>
  <c r="R779" i="2"/>
  <c r="T779" i="2"/>
  <c r="BK815" i="2"/>
  <c r="J815" i="2"/>
  <c r="J122" i="2" s="1"/>
  <c r="P815" i="2"/>
  <c r="R815" i="2"/>
  <c r="T815" i="2"/>
  <c r="BK832" i="2"/>
  <c r="J832" i="2" s="1"/>
  <c r="J123" i="2" s="1"/>
  <c r="P832" i="2"/>
  <c r="R832" i="2"/>
  <c r="T832" i="2"/>
  <c r="BK866" i="2"/>
  <c r="J866" i="2" s="1"/>
  <c r="J124" i="2" s="1"/>
  <c r="P866" i="2"/>
  <c r="R866" i="2"/>
  <c r="T866" i="2"/>
  <c r="BK886" i="2"/>
  <c r="J886" i="2" s="1"/>
  <c r="J125" i="2" s="1"/>
  <c r="P886" i="2"/>
  <c r="R886" i="2"/>
  <c r="T886" i="2"/>
  <c r="BK901" i="2"/>
  <c r="J901" i="2"/>
  <c r="J126" i="2"/>
  <c r="P901" i="2"/>
  <c r="R901" i="2"/>
  <c r="T901" i="2"/>
  <c r="BK908" i="2"/>
  <c r="J908" i="2" s="1"/>
  <c r="J127" i="2" s="1"/>
  <c r="P908" i="2"/>
  <c r="R908" i="2"/>
  <c r="T908" i="2"/>
  <c r="BK923" i="2"/>
  <c r="J923" i="2" s="1"/>
  <c r="J128" i="2" s="1"/>
  <c r="P923" i="2"/>
  <c r="R923" i="2"/>
  <c r="T923" i="2"/>
  <c r="BK937" i="2"/>
  <c r="J937" i="2" s="1"/>
  <c r="J129" i="2" s="1"/>
  <c r="P937" i="2"/>
  <c r="R937" i="2"/>
  <c r="T937" i="2"/>
  <c r="BK948" i="2"/>
  <c r="J948" i="2" s="1"/>
  <c r="J130" i="2" s="1"/>
  <c r="P948" i="2"/>
  <c r="R948" i="2"/>
  <c r="T948" i="2"/>
  <c r="BK1079" i="2"/>
  <c r="J1079" i="2" s="1"/>
  <c r="J131" i="2" s="1"/>
  <c r="P1079" i="2"/>
  <c r="R1079" i="2"/>
  <c r="T1079" i="2"/>
  <c r="BK1087" i="2"/>
  <c r="J1087" i="2" s="1"/>
  <c r="J133" i="2" s="1"/>
  <c r="P1087" i="2"/>
  <c r="R1087" i="2"/>
  <c r="T1087" i="2"/>
  <c r="BK1101" i="2"/>
  <c r="J1101" i="2" s="1"/>
  <c r="J134" i="2" s="1"/>
  <c r="P1101" i="2"/>
  <c r="R1101" i="2"/>
  <c r="T1101" i="2"/>
  <c r="BK1107" i="2"/>
  <c r="J1107" i="2" s="1"/>
  <c r="J135" i="2" s="1"/>
  <c r="P1107" i="2"/>
  <c r="R1107" i="2"/>
  <c r="T1107" i="2"/>
  <c r="BK1125" i="2"/>
  <c r="J1125" i="2" s="1"/>
  <c r="J136" i="2" s="1"/>
  <c r="P1125" i="2"/>
  <c r="R1125" i="2"/>
  <c r="T1125" i="2"/>
  <c r="BK1131" i="2"/>
  <c r="J1131" i="2" s="1"/>
  <c r="J138" i="2" s="1"/>
  <c r="P1131" i="2"/>
  <c r="P1130" i="2"/>
  <c r="R1131" i="2"/>
  <c r="R1130" i="2"/>
  <c r="T1131" i="2"/>
  <c r="T1130" i="2"/>
  <c r="BK152" i="3"/>
  <c r="J152" i="3" s="1"/>
  <c r="J99" i="3" s="1"/>
  <c r="R152" i="3"/>
  <c r="P155" i="3"/>
  <c r="T155" i="3"/>
  <c r="BK160" i="3"/>
  <c r="J160" i="3" s="1"/>
  <c r="J101" i="3" s="1"/>
  <c r="R160" i="3"/>
  <c r="P173" i="3"/>
  <c r="T173" i="3"/>
  <c r="BK181" i="3"/>
  <c r="J181" i="3" s="1"/>
  <c r="J104" i="3" s="1"/>
  <c r="T181" i="3"/>
  <c r="BK198" i="3"/>
  <c r="J198" i="3" s="1"/>
  <c r="J105" i="3" s="1"/>
  <c r="R198" i="3"/>
  <c r="T198" i="3"/>
  <c r="BK202" i="3"/>
  <c r="J202" i="3"/>
  <c r="J106" i="3" s="1"/>
  <c r="T202" i="3"/>
  <c r="P214" i="3"/>
  <c r="T214" i="3"/>
  <c r="P226" i="3"/>
  <c r="T226" i="3"/>
  <c r="R233" i="3"/>
  <c r="P241" i="3"/>
  <c r="P238" i="3" s="1"/>
  <c r="T241" i="3"/>
  <c r="T238" i="3" s="1"/>
  <c r="P244" i="3"/>
  <c r="T244" i="3"/>
  <c r="P247" i="3"/>
  <c r="R247" i="3"/>
  <c r="P256" i="3"/>
  <c r="T256" i="3"/>
  <c r="P263" i="3"/>
  <c r="T263" i="3"/>
  <c r="P267" i="3"/>
  <c r="T267" i="3"/>
  <c r="P271" i="3"/>
  <c r="T271" i="3"/>
  <c r="P278" i="3"/>
  <c r="T278" i="3"/>
  <c r="P285" i="3"/>
  <c r="P284" i="3" s="1"/>
  <c r="T285" i="3"/>
  <c r="T284" i="3" s="1"/>
  <c r="P290" i="3"/>
  <c r="P289" i="3" s="1"/>
  <c r="R290" i="3"/>
  <c r="R289" i="3" s="1"/>
  <c r="BK127" i="4"/>
  <c r="J127" i="4" s="1"/>
  <c r="J98" i="4" s="1"/>
  <c r="R127" i="4"/>
  <c r="BK143" i="4"/>
  <c r="J143" i="4" s="1"/>
  <c r="J99" i="4" s="1"/>
  <c r="R143" i="4"/>
  <c r="BK146" i="4"/>
  <c r="J146" i="4" s="1"/>
  <c r="J100" i="4" s="1"/>
  <c r="R146" i="4"/>
  <c r="BK159" i="4"/>
  <c r="J159" i="4" s="1"/>
  <c r="J101" i="4" s="1"/>
  <c r="R159" i="4"/>
  <c r="BK173" i="4"/>
  <c r="J173" i="4" s="1"/>
  <c r="J102" i="4" s="1"/>
  <c r="R173" i="4"/>
  <c r="BK179" i="4"/>
  <c r="J179" i="4" s="1"/>
  <c r="J103" i="4" s="1"/>
  <c r="T179" i="4"/>
  <c r="BK217" i="4"/>
  <c r="J217" i="4" s="1"/>
  <c r="J104" i="4" s="1"/>
  <c r="R217" i="4"/>
  <c r="BK220" i="4"/>
  <c r="J220" i="4" s="1"/>
  <c r="J105" i="4" s="1"/>
  <c r="T220" i="4"/>
  <c r="P126" i="5"/>
  <c r="R126" i="5"/>
  <c r="T126" i="5"/>
  <c r="BK152" i="5"/>
  <c r="J152" i="5"/>
  <c r="J99" i="5" s="1"/>
  <c r="P152" i="5"/>
  <c r="R152" i="5"/>
  <c r="T152" i="5"/>
  <c r="P162" i="5"/>
  <c r="R162" i="5"/>
  <c r="P169" i="5"/>
  <c r="T169" i="5"/>
  <c r="P127" i="6"/>
  <c r="T127" i="6"/>
  <c r="R164" i="6"/>
  <c r="P172" i="6"/>
  <c r="T172" i="6"/>
  <c r="P182" i="6"/>
  <c r="P181" i="6" s="1"/>
  <c r="T182" i="6"/>
  <c r="T181" i="6" s="1"/>
  <c r="P213" i="6"/>
  <c r="P212" i="6" s="1"/>
  <c r="T213" i="6"/>
  <c r="T212" i="6" s="1"/>
  <c r="BK179" i="3"/>
  <c r="J179" i="3" s="1"/>
  <c r="J103" i="3" s="1"/>
  <c r="BK261" i="3"/>
  <c r="J261" i="3"/>
  <c r="J119" i="3" s="1"/>
  <c r="BK282" i="3"/>
  <c r="J282" i="3" s="1"/>
  <c r="J125" i="3" s="1"/>
  <c r="BK202" i="5"/>
  <c r="J202" i="5"/>
  <c r="J104" i="5" s="1"/>
  <c r="BK172" i="2"/>
  <c r="J172" i="2" s="1"/>
  <c r="J99" i="2" s="1"/>
  <c r="BK239" i="3"/>
  <c r="J239" i="3"/>
  <c r="J111" i="3" s="1"/>
  <c r="BK250" i="3"/>
  <c r="J250" i="3" s="1"/>
  <c r="J115" i="3" s="1"/>
  <c r="BK252" i="3"/>
  <c r="J252" i="3"/>
  <c r="J116" i="3" s="1"/>
  <c r="BK254" i="3"/>
  <c r="J254" i="3" s="1"/>
  <c r="J117" i="3" s="1"/>
  <c r="BK156" i="5"/>
  <c r="J156" i="5"/>
  <c r="J100" i="5" s="1"/>
  <c r="BK158" i="5"/>
  <c r="J158" i="5" s="1"/>
  <c r="J101" i="5" s="1"/>
  <c r="BK168" i="6"/>
  <c r="J168" i="6"/>
  <c r="J100" i="6" s="1"/>
  <c r="E85" i="6"/>
  <c r="F91" i="6"/>
  <c r="F92" i="6"/>
  <c r="J119" i="6"/>
  <c r="J121" i="6"/>
  <c r="J122" i="6"/>
  <c r="BE128" i="6"/>
  <c r="BE143" i="6"/>
  <c r="BE144" i="6"/>
  <c r="BE152" i="6"/>
  <c r="BE162" i="6"/>
  <c r="BE165" i="6"/>
  <c r="BE166" i="6"/>
  <c r="BE183" i="6"/>
  <c r="BE187" i="6"/>
  <c r="BE195" i="6"/>
  <c r="BE203" i="6"/>
  <c r="BE206" i="6"/>
  <c r="BE208" i="6"/>
  <c r="BE209" i="6"/>
  <c r="BE210" i="6"/>
  <c r="BE211" i="6"/>
  <c r="BE214" i="6"/>
  <c r="BE216" i="6"/>
  <c r="BE217" i="6"/>
  <c r="BE219" i="6"/>
  <c r="BE222" i="6"/>
  <c r="BE223" i="6"/>
  <c r="BE226" i="6"/>
  <c r="BE227" i="6"/>
  <c r="BE229" i="6"/>
  <c r="BE231" i="6"/>
  <c r="BE232" i="6"/>
  <c r="BE233" i="6"/>
  <c r="BE235" i="6"/>
  <c r="BE236" i="6"/>
  <c r="BE240" i="6"/>
  <c r="BE241" i="6"/>
  <c r="BE131" i="6"/>
  <c r="BE135" i="6"/>
  <c r="BE139" i="6"/>
  <c r="BE147" i="6"/>
  <c r="BE148" i="6"/>
  <c r="BE153" i="6"/>
  <c r="BE154" i="6"/>
  <c r="BE157" i="6"/>
  <c r="BE167" i="6"/>
  <c r="BE169" i="6"/>
  <c r="BE173" i="6"/>
  <c r="BE177" i="6"/>
  <c r="BE184" i="6"/>
  <c r="BE185" i="6"/>
  <c r="BE186" i="6"/>
  <c r="BE188" i="6"/>
  <c r="BE189" i="6"/>
  <c r="BE190" i="6"/>
  <c r="BE191" i="6"/>
  <c r="BE199" i="6"/>
  <c r="BE200" i="6"/>
  <c r="BE201" i="6"/>
  <c r="BE202" i="6"/>
  <c r="BE204" i="6"/>
  <c r="BE205" i="6"/>
  <c r="BE207" i="6"/>
  <c r="BE215" i="6"/>
  <c r="BE218" i="6"/>
  <c r="BE220" i="6"/>
  <c r="BE221" i="6"/>
  <c r="BE224" i="6"/>
  <c r="BE225" i="6"/>
  <c r="BE228" i="6"/>
  <c r="BE230" i="6"/>
  <c r="BE234" i="6"/>
  <c r="BE237" i="6"/>
  <c r="BE238" i="6"/>
  <c r="BE239" i="6"/>
  <c r="BE242" i="6"/>
  <c r="E85" i="5"/>
  <c r="F91" i="5"/>
  <c r="J92" i="5"/>
  <c r="J120" i="5"/>
  <c r="BE127" i="5"/>
  <c r="BE131" i="5"/>
  <c r="BE137" i="5"/>
  <c r="BE143" i="5"/>
  <c r="BE150" i="5"/>
  <c r="BE154" i="5"/>
  <c r="BE157" i="5"/>
  <c r="BE159" i="5"/>
  <c r="BE163" i="5"/>
  <c r="BE165" i="5"/>
  <c r="BE167" i="5"/>
  <c r="BE168" i="5"/>
  <c r="BE173" i="5"/>
  <c r="BE175" i="5"/>
  <c r="BE179" i="5"/>
  <c r="BE181" i="5"/>
  <c r="BE182" i="5"/>
  <c r="BE184" i="5"/>
  <c r="BE186" i="5"/>
  <c r="BE187" i="5"/>
  <c r="BE188" i="5"/>
  <c r="BE189" i="5"/>
  <c r="BE190" i="5"/>
  <c r="BE192" i="5"/>
  <c r="BE194" i="5"/>
  <c r="BE196" i="5"/>
  <c r="BE197" i="5"/>
  <c r="BE198" i="5"/>
  <c r="BE199" i="5"/>
  <c r="BE201" i="5"/>
  <c r="BE203" i="5"/>
  <c r="J89" i="5"/>
  <c r="F92" i="5"/>
  <c r="BE130" i="5"/>
  <c r="BE134" i="5"/>
  <c r="BE138" i="5"/>
  <c r="BE139" i="5"/>
  <c r="BE142" i="5"/>
  <c r="BE147" i="5"/>
  <c r="BE153" i="5"/>
  <c r="BE155" i="5"/>
  <c r="BE164" i="5"/>
  <c r="BE166" i="5"/>
  <c r="BE170" i="5"/>
  <c r="BE171" i="5"/>
  <c r="BE174" i="5"/>
  <c r="BE176" i="5"/>
  <c r="BE177" i="5"/>
  <c r="BE178" i="5"/>
  <c r="BE180" i="5"/>
  <c r="BE183" i="5"/>
  <c r="BE185" i="5"/>
  <c r="BE191" i="5"/>
  <c r="BE193" i="5"/>
  <c r="BE195" i="5"/>
  <c r="BE200" i="5"/>
  <c r="J89" i="4"/>
  <c r="J91" i="4"/>
  <c r="F92" i="4"/>
  <c r="E115" i="4"/>
  <c r="F121" i="4"/>
  <c r="BE128" i="4"/>
  <c r="BE131" i="4"/>
  <c r="BE133" i="4"/>
  <c r="BE137" i="4"/>
  <c r="BE140" i="4"/>
  <c r="BE147" i="4"/>
  <c r="BE156" i="4"/>
  <c r="BE160" i="4"/>
  <c r="BE164" i="4"/>
  <c r="BE174" i="4"/>
  <c r="BE175" i="4"/>
  <c r="BE176" i="4"/>
  <c r="BE177" i="4"/>
  <c r="BE178" i="4"/>
  <c r="BE180" i="4"/>
  <c r="BE203" i="4"/>
  <c r="BE213" i="4"/>
  <c r="BE219" i="4"/>
  <c r="J92" i="4"/>
  <c r="BE132" i="4"/>
  <c r="BE134" i="4"/>
  <c r="BE144" i="4"/>
  <c r="BE145" i="4"/>
  <c r="BE150" i="4"/>
  <c r="BE154" i="4"/>
  <c r="BE168" i="4"/>
  <c r="BE172" i="4"/>
  <c r="BE184" i="4"/>
  <c r="BE188" i="4"/>
  <c r="BE191" i="4"/>
  <c r="BE194" i="4"/>
  <c r="BE197" i="4"/>
  <c r="BE210" i="4"/>
  <c r="BE218" i="4"/>
  <c r="BE221" i="4"/>
  <c r="BE222" i="4"/>
  <c r="J89" i="3"/>
  <c r="F92" i="3"/>
  <c r="J145" i="3"/>
  <c r="J146" i="3"/>
  <c r="BE154" i="3"/>
  <c r="BE164" i="3"/>
  <c r="BE166" i="3"/>
  <c r="BE167" i="3"/>
  <c r="BE171" i="3"/>
  <c r="BE172" i="3"/>
  <c r="BE175" i="3"/>
  <c r="BE177" i="3"/>
  <c r="BE178" i="3"/>
  <c r="BE182" i="3"/>
  <c r="BE183" i="3"/>
  <c r="BE187" i="3"/>
  <c r="BE188" i="3"/>
  <c r="BE190" i="3"/>
  <c r="BE191" i="3"/>
  <c r="BE193" i="3"/>
  <c r="BE194" i="3"/>
  <c r="BE196" i="3"/>
  <c r="BE199" i="3"/>
  <c r="BE200" i="3"/>
  <c r="BE203" i="3"/>
  <c r="BE206" i="3"/>
  <c r="BE207" i="3"/>
  <c r="BE210" i="3"/>
  <c r="BE213" i="3"/>
  <c r="BE215" i="3"/>
  <c r="BE218" i="3"/>
  <c r="BE221" i="3"/>
  <c r="BE224" i="3"/>
  <c r="BE225" i="3"/>
  <c r="BE229" i="3"/>
  <c r="BE234" i="3"/>
  <c r="BE237" i="3"/>
  <c r="BE243" i="3"/>
  <c r="BE245" i="3"/>
  <c r="BE248" i="3"/>
  <c r="BE251" i="3"/>
  <c r="BE253" i="3"/>
  <c r="BE257" i="3"/>
  <c r="BE260" i="3"/>
  <c r="BE262" i="3"/>
  <c r="BE265" i="3"/>
  <c r="BE266" i="3"/>
  <c r="BE268" i="3"/>
  <c r="BE272" i="3"/>
  <c r="BE275" i="3"/>
  <c r="BE279" i="3"/>
  <c r="BE280" i="3"/>
  <c r="BE283" i="3"/>
  <c r="BE287" i="3"/>
  <c r="BE288" i="3"/>
  <c r="BE291" i="3"/>
  <c r="BE292" i="3"/>
  <c r="BE294" i="3"/>
  <c r="BE295" i="3"/>
  <c r="BE297" i="3"/>
  <c r="E85" i="3"/>
  <c r="F91" i="3"/>
  <c r="BE153" i="3"/>
  <c r="BE156" i="3"/>
  <c r="BE157" i="3"/>
  <c r="BE158" i="3"/>
  <c r="BE159" i="3"/>
  <c r="BE161" i="3"/>
  <c r="BE162" i="3"/>
  <c r="BE163" i="3"/>
  <c r="BE165" i="3"/>
  <c r="BE168" i="3"/>
  <c r="BE169" i="3"/>
  <c r="BE170" i="3"/>
  <c r="BE174" i="3"/>
  <c r="BE176" i="3"/>
  <c r="BE180" i="3"/>
  <c r="BE184" i="3"/>
  <c r="BE185" i="3"/>
  <c r="BE186" i="3"/>
  <c r="BE189" i="3"/>
  <c r="BE192" i="3"/>
  <c r="BE195" i="3"/>
  <c r="BE197" i="3"/>
  <c r="BE201" i="3"/>
  <c r="BE204" i="3"/>
  <c r="BE205" i="3"/>
  <c r="BE208" i="3"/>
  <c r="BE209" i="3"/>
  <c r="BE211" i="3"/>
  <c r="BE212" i="3"/>
  <c r="BE216" i="3"/>
  <c r="BE217" i="3"/>
  <c r="BE219" i="3"/>
  <c r="BE220" i="3"/>
  <c r="BE222" i="3"/>
  <c r="BE223" i="3"/>
  <c r="BE227" i="3"/>
  <c r="BE228" i="3"/>
  <c r="BE230" i="3"/>
  <c r="BE231" i="3"/>
  <c r="BE232" i="3"/>
  <c r="BE235" i="3"/>
  <c r="BE236" i="3"/>
  <c r="BE240" i="3"/>
  <c r="BE242" i="3"/>
  <c r="BE246" i="3"/>
  <c r="BE249" i="3"/>
  <c r="BE255" i="3"/>
  <c r="BE258" i="3"/>
  <c r="BE259" i="3"/>
  <c r="BE264" i="3"/>
  <c r="BE269" i="3"/>
  <c r="BE273" i="3"/>
  <c r="BE274" i="3"/>
  <c r="BE276" i="3"/>
  <c r="BE277" i="3"/>
  <c r="BE281" i="3"/>
  <c r="BE286" i="3"/>
  <c r="BE293" i="3"/>
  <c r="BE296" i="3"/>
  <c r="BE298" i="3"/>
  <c r="E85" i="2"/>
  <c r="J89" i="2"/>
  <c r="J91" i="2"/>
  <c r="J92" i="2"/>
  <c r="BE169" i="2"/>
  <c r="BE188" i="2"/>
  <c r="BE196" i="2"/>
  <c r="BE201" i="2"/>
  <c r="BE205" i="2"/>
  <c r="BE219" i="2"/>
  <c r="BE229" i="2"/>
  <c r="BE237" i="2"/>
  <c r="BE241" i="2"/>
  <c r="BE244" i="2"/>
  <c r="BE256" i="2"/>
  <c r="BE259" i="2"/>
  <c r="BE275" i="2"/>
  <c r="BE283" i="2"/>
  <c r="BE312" i="2"/>
  <c r="BE323" i="2"/>
  <c r="BE338" i="2"/>
  <c r="BE349" i="2"/>
  <c r="BE358" i="2"/>
  <c r="BE362" i="2"/>
  <c r="BE366" i="2"/>
  <c r="BE374" i="2"/>
  <c r="BE390" i="2"/>
  <c r="BE401" i="2"/>
  <c r="BE406" i="2"/>
  <c r="BE413" i="2"/>
  <c r="BE423" i="2"/>
  <c r="BE425" i="2"/>
  <c r="BE434" i="2"/>
  <c r="BE445" i="2"/>
  <c r="BE453" i="2"/>
  <c r="BE456" i="2"/>
  <c r="BE459" i="2"/>
  <c r="BE462" i="2"/>
  <c r="BE478" i="2"/>
  <c r="BE481" i="2"/>
  <c r="BE487" i="2"/>
  <c r="BE499" i="2"/>
  <c r="BE505" i="2"/>
  <c r="BE509" i="2"/>
  <c r="BE515" i="2"/>
  <c r="BE517" i="2"/>
  <c r="BE524" i="2"/>
  <c r="BE527" i="2"/>
  <c r="BE543" i="2"/>
  <c r="BE554" i="2"/>
  <c r="BE563" i="2"/>
  <c r="BE574" i="2"/>
  <c r="BE582" i="2"/>
  <c r="BE587" i="2"/>
  <c r="BE595" i="2"/>
  <c r="BE597" i="2"/>
  <c r="BE601" i="2"/>
  <c r="BE605" i="2"/>
  <c r="BE607" i="2"/>
  <c r="BE611" i="2"/>
  <c r="BE614" i="2"/>
  <c r="BE617" i="2"/>
  <c r="BE618" i="2"/>
  <c r="BE620" i="2"/>
  <c r="BE622" i="2"/>
  <c r="BE624" i="2"/>
  <c r="BE630" i="2"/>
  <c r="BE634" i="2"/>
  <c r="BE640" i="2"/>
  <c r="BE644" i="2"/>
  <c r="BE653" i="2"/>
  <c r="BE662" i="2"/>
  <c r="BE666" i="2"/>
  <c r="BE677" i="2"/>
  <c r="BE682" i="2"/>
  <c r="BE688" i="2"/>
  <c r="BE697" i="2"/>
  <c r="BE700" i="2"/>
  <c r="BE709" i="2"/>
  <c r="BE712" i="2"/>
  <c r="BE721" i="2"/>
  <c r="BE727" i="2"/>
  <c r="BE730" i="2"/>
  <c r="BE742" i="2"/>
  <c r="BE745" i="2"/>
  <c r="BE749" i="2"/>
  <c r="BE752" i="2"/>
  <c r="BE756" i="2"/>
  <c r="BE760" i="2"/>
  <c r="BE766" i="2"/>
  <c r="BE769" i="2"/>
  <c r="BE773" i="2"/>
  <c r="BE778" i="2"/>
  <c r="BE780" i="2"/>
  <c r="BE786" i="2"/>
  <c r="BE792" i="2"/>
  <c r="BE794" i="2"/>
  <c r="BE798" i="2"/>
  <c r="BE807" i="2"/>
  <c r="BE814" i="2"/>
  <c r="BE822" i="2"/>
  <c r="BE827" i="2"/>
  <c r="BE842" i="2"/>
  <c r="BE853" i="2"/>
  <c r="BE885" i="2"/>
  <c r="BE895" i="2"/>
  <c r="BE909" i="2"/>
  <c r="BE910" i="2"/>
  <c r="BE919" i="2"/>
  <c r="BE921" i="2"/>
  <c r="BE927" i="2"/>
  <c r="BE930" i="2"/>
  <c r="BE934" i="2"/>
  <c r="BE938" i="2"/>
  <c r="BE947" i="2"/>
  <c r="BE949" i="2"/>
  <c r="BE961" i="2"/>
  <c r="BE965" i="2"/>
  <c r="BE968" i="2"/>
  <c r="BE981" i="2"/>
  <c r="BE986" i="2"/>
  <c r="BE999" i="2"/>
  <c r="BE1017" i="2"/>
  <c r="BE1027" i="2"/>
  <c r="BE1043" i="2"/>
  <c r="BE1056" i="2"/>
  <c r="BE1066" i="2"/>
  <c r="BE1069" i="2"/>
  <c r="BE1073" i="2"/>
  <c r="BE1081" i="2"/>
  <c r="BE1083" i="2"/>
  <c r="BE1084" i="2"/>
  <c r="BE1088" i="2"/>
  <c r="BE1108" i="2"/>
  <c r="BE1111" i="2"/>
  <c r="BE1114" i="2"/>
  <c r="BE1115" i="2"/>
  <c r="BE1118" i="2"/>
  <c r="BE1121" i="2"/>
  <c r="BE1124" i="2"/>
  <c r="BE1138" i="2"/>
  <c r="F91" i="2"/>
  <c r="F92" i="2"/>
  <c r="BE161" i="2"/>
  <c r="BE165" i="2"/>
  <c r="BE168" i="2"/>
  <c r="BE173" i="2"/>
  <c r="BE178" i="2"/>
  <c r="BE183" i="2"/>
  <c r="BE191" i="2"/>
  <c r="BE208" i="2"/>
  <c r="BE212" i="2"/>
  <c r="BE213" i="2"/>
  <c r="BE225" i="2"/>
  <c r="BE233" i="2"/>
  <c r="BE251" i="2"/>
  <c r="BE264" i="2"/>
  <c r="BE269" i="2"/>
  <c r="BE279" i="2"/>
  <c r="BE285" i="2"/>
  <c r="BE290" i="2"/>
  <c r="BE296" i="2"/>
  <c r="BE301" i="2"/>
  <c r="BE318" i="2"/>
  <c r="BE320" i="2"/>
  <c r="BE329" i="2"/>
  <c r="BE334" i="2"/>
  <c r="BE340" i="2"/>
  <c r="BE344" i="2"/>
  <c r="BE352" i="2"/>
  <c r="BE356" i="2"/>
  <c r="BE357" i="2"/>
  <c r="BE359" i="2"/>
  <c r="BE372" i="2"/>
  <c r="BE373" i="2"/>
  <c r="BE380" i="2"/>
  <c r="BE381" i="2"/>
  <c r="BE382" i="2"/>
  <c r="BE383" i="2"/>
  <c r="BE387" i="2"/>
  <c r="BE394" i="2"/>
  <c r="BE399" i="2"/>
  <c r="BE408" i="2"/>
  <c r="BE418" i="2"/>
  <c r="BE420" i="2"/>
  <c r="BE428" i="2"/>
  <c r="BE431" i="2"/>
  <c r="BE437" i="2"/>
  <c r="BE442" i="2"/>
  <c r="BE448" i="2"/>
  <c r="BE450" i="2"/>
  <c r="BE466" i="2"/>
  <c r="BE470" i="2"/>
  <c r="BE474" i="2"/>
  <c r="BE484" i="2"/>
  <c r="BE490" i="2"/>
  <c r="BE494" i="2"/>
  <c r="BE496" i="2"/>
  <c r="BE502" i="2"/>
  <c r="BE512" i="2"/>
  <c r="BE520" i="2"/>
  <c r="BE521" i="2"/>
  <c r="BE530" i="2"/>
  <c r="BE533" i="2"/>
  <c r="BE537" i="2"/>
  <c r="BE540" i="2"/>
  <c r="BE545" i="2"/>
  <c r="BE548" i="2"/>
  <c r="BE551" i="2"/>
  <c r="BE557" i="2"/>
  <c r="BE561" i="2"/>
  <c r="BE566" i="2"/>
  <c r="BE568" i="2"/>
  <c r="BE571" i="2"/>
  <c r="BE578" i="2"/>
  <c r="BE585" i="2"/>
  <c r="BE590" i="2"/>
  <c r="BE591" i="2"/>
  <c r="BE602" i="2"/>
  <c r="BE603" i="2"/>
  <c r="BE604" i="2"/>
  <c r="BE606" i="2"/>
  <c r="BE608" i="2"/>
  <c r="BE609" i="2"/>
  <c r="BE610" i="2"/>
  <c r="BE612" i="2"/>
  <c r="BE613" i="2"/>
  <c r="BE615" i="2"/>
  <c r="BE616" i="2"/>
  <c r="BE619" i="2"/>
  <c r="BE621" i="2"/>
  <c r="BE649" i="2"/>
  <c r="BE652" i="2"/>
  <c r="BE656" i="2"/>
  <c r="BE659" i="2"/>
  <c r="BE670" i="2"/>
  <c r="BE674" i="2"/>
  <c r="BE681" i="2"/>
  <c r="BE686" i="2"/>
  <c r="BE691" i="2"/>
  <c r="BE694" i="2"/>
  <c r="BE703" i="2"/>
  <c r="BE706" i="2"/>
  <c r="BE715" i="2"/>
  <c r="BE718" i="2"/>
  <c r="BE724" i="2"/>
  <c r="BE733" i="2"/>
  <c r="BE736" i="2"/>
  <c r="BE739" i="2"/>
  <c r="BE748" i="2"/>
  <c r="BE750" i="2"/>
  <c r="BE763" i="2"/>
  <c r="BE770" i="2"/>
  <c r="BE776" i="2"/>
  <c r="BE797" i="2"/>
  <c r="BE802" i="2"/>
  <c r="BE809" i="2"/>
  <c r="BE816" i="2"/>
  <c r="BE819" i="2"/>
  <c r="BE830" i="2"/>
  <c r="BE831" i="2"/>
  <c r="BE833" i="2"/>
  <c r="BE841" i="2"/>
  <c r="BE848" i="2"/>
  <c r="BE855" i="2"/>
  <c r="BE863" i="2"/>
  <c r="BE865" i="2"/>
  <c r="BE867" i="2"/>
  <c r="BE872" i="2"/>
  <c r="BE874" i="2"/>
  <c r="BE880" i="2"/>
  <c r="BE883" i="2"/>
  <c r="BE887" i="2"/>
  <c r="BE891" i="2"/>
  <c r="BE902" i="2"/>
  <c r="BE905" i="2"/>
  <c r="BE911" i="2"/>
  <c r="BE912" i="2"/>
  <c r="BE913" i="2"/>
  <c r="BE920" i="2"/>
  <c r="BE922" i="2"/>
  <c r="BE924" i="2"/>
  <c r="BE941" i="2"/>
  <c r="BE944" i="2"/>
  <c r="BE954" i="2"/>
  <c r="BE971" i="2"/>
  <c r="BE976" i="2"/>
  <c r="BE991" i="2"/>
  <c r="BE996" i="2"/>
  <c r="BE1005" i="2"/>
  <c r="BE1009" i="2"/>
  <c r="BE1012" i="2"/>
  <c r="BE1021" i="2"/>
  <c r="BE1024" i="2"/>
  <c r="BE1032" i="2"/>
  <c r="BE1037" i="2"/>
  <c r="BE1047" i="2"/>
  <c r="BE1051" i="2"/>
  <c r="BE1060" i="2"/>
  <c r="BE1063" i="2"/>
  <c r="BE1076" i="2"/>
  <c r="BE1080" i="2"/>
  <c r="BE1082" i="2"/>
  <c r="BE1085" i="2"/>
  <c r="BE1092" i="2"/>
  <c r="BE1097" i="2"/>
  <c r="BE1102" i="2"/>
  <c r="BE1106" i="2"/>
  <c r="BE1126" i="2"/>
  <c r="BE1129" i="2"/>
  <c r="BE1132" i="2"/>
  <c r="BE1133" i="2"/>
  <c r="BE1134" i="2"/>
  <c r="BE1135" i="2"/>
  <c r="BE1136" i="2"/>
  <c r="BE1137" i="2"/>
  <c r="J34" i="2"/>
  <c r="AW95" i="1" s="1"/>
  <c r="F34" i="2"/>
  <c r="BA95" i="1" s="1"/>
  <c r="F35" i="2"/>
  <c r="BB95" i="1" s="1"/>
  <c r="J34" i="3"/>
  <c r="AW96" i="1" s="1"/>
  <c r="F34" i="3"/>
  <c r="BA96" i="1" s="1"/>
  <c r="F37" i="3"/>
  <c r="BD96" i="1" s="1"/>
  <c r="F36" i="4"/>
  <c r="BC97" i="1" s="1"/>
  <c r="F35" i="4"/>
  <c r="BB97" i="1" s="1"/>
  <c r="J34" i="5"/>
  <c r="AW98" i="1" s="1"/>
  <c r="F34" i="5"/>
  <c r="BA98" i="1" s="1"/>
  <c r="F37" i="5"/>
  <c r="BD98" i="1" s="1"/>
  <c r="F35" i="6"/>
  <c r="BB99" i="1" s="1"/>
  <c r="F36" i="6"/>
  <c r="BC99" i="1" s="1"/>
  <c r="J34" i="6"/>
  <c r="AW99" i="1" s="1"/>
  <c r="F37" i="2"/>
  <c r="BD95" i="1" s="1"/>
  <c r="F36" i="2"/>
  <c r="BC95" i="1" s="1"/>
  <c r="F35" i="3"/>
  <c r="BB96" i="1" s="1"/>
  <c r="F36" i="3"/>
  <c r="BC96" i="1" s="1"/>
  <c r="F34" i="4"/>
  <c r="BA97" i="1" s="1"/>
  <c r="J34" i="4"/>
  <c r="AW97" i="1" s="1"/>
  <c r="F37" i="4"/>
  <c r="BD97" i="1" s="1"/>
  <c r="F35" i="5"/>
  <c r="BB98" i="1" s="1"/>
  <c r="F36" i="5"/>
  <c r="BC98" i="1" s="1"/>
  <c r="F34" i="6"/>
  <c r="BA99" i="1" s="1"/>
  <c r="F37" i="6"/>
  <c r="BD99" i="1" s="1"/>
  <c r="P126" i="6" l="1"/>
  <c r="P125" i="6" s="1"/>
  <c r="AU99" i="1" s="1"/>
  <c r="R125" i="5"/>
  <c r="R124" i="5"/>
  <c r="P270" i="3"/>
  <c r="T1086" i="2"/>
  <c r="T159" i="2"/>
  <c r="T158" i="2" s="1"/>
  <c r="P159" i="2"/>
  <c r="R126" i="6"/>
  <c r="R125" i="6"/>
  <c r="P126" i="4"/>
  <c r="P125" i="4"/>
  <c r="AU97" i="1" s="1"/>
  <c r="T151" i="3"/>
  <c r="T126" i="6"/>
  <c r="T125" i="6"/>
  <c r="T125" i="5"/>
  <c r="T124" i="5"/>
  <c r="P125" i="5"/>
  <c r="P124" i="5"/>
  <c r="AU98" i="1" s="1"/>
  <c r="R126" i="4"/>
  <c r="R125" i="4" s="1"/>
  <c r="T270" i="3"/>
  <c r="R151" i="3"/>
  <c r="R1086" i="2"/>
  <c r="P1086" i="2"/>
  <c r="R159" i="2"/>
  <c r="R158" i="2" s="1"/>
  <c r="BK126" i="6"/>
  <c r="J126" i="6" s="1"/>
  <c r="J97" i="6" s="1"/>
  <c r="T126" i="4"/>
  <c r="T125" i="4"/>
  <c r="R270" i="3"/>
  <c r="P151" i="3"/>
  <c r="P150" i="3" s="1"/>
  <c r="P149" i="3" s="1"/>
  <c r="AU96" i="1" s="1"/>
  <c r="BK289" i="3"/>
  <c r="J289" i="3" s="1"/>
  <c r="J128" i="3" s="1"/>
  <c r="BK126" i="4"/>
  <c r="J126" i="4"/>
  <c r="J97" i="4" s="1"/>
  <c r="J127" i="6"/>
  <c r="J98" i="6" s="1"/>
  <c r="BK181" i="6"/>
  <c r="J181" i="6" s="1"/>
  <c r="J102" i="6" s="1"/>
  <c r="BK212" i="6"/>
  <c r="J212" i="6"/>
  <c r="J104" i="6" s="1"/>
  <c r="BK159" i="2"/>
  <c r="J159" i="2" s="1"/>
  <c r="J97" i="2" s="1"/>
  <c r="BK1086" i="2"/>
  <c r="J1086" i="2"/>
  <c r="J132" i="2" s="1"/>
  <c r="BK1130" i="2"/>
  <c r="J1130" i="2" s="1"/>
  <c r="J137" i="2" s="1"/>
  <c r="BK151" i="3"/>
  <c r="J151" i="3"/>
  <c r="J98" i="3" s="1"/>
  <c r="BK238" i="3"/>
  <c r="J238" i="3" s="1"/>
  <c r="J110" i="3" s="1"/>
  <c r="BK270" i="3"/>
  <c r="J270" i="3"/>
  <c r="J122" i="3" s="1"/>
  <c r="BK284" i="3"/>
  <c r="J284" i="3" s="1"/>
  <c r="J126" i="3" s="1"/>
  <c r="BK125" i="5"/>
  <c r="J125" i="5"/>
  <c r="J97" i="5" s="1"/>
  <c r="F33" i="2"/>
  <c r="AZ95" i="1" s="1"/>
  <c r="F33" i="3"/>
  <c r="AZ96" i="1" s="1"/>
  <c r="F33" i="4"/>
  <c r="AZ97" i="1" s="1"/>
  <c r="F33" i="5"/>
  <c r="AZ98" i="1" s="1"/>
  <c r="F33" i="6"/>
  <c r="AZ99" i="1" s="1"/>
  <c r="BC94" i="1"/>
  <c r="W32" i="1" s="1"/>
  <c r="J33" i="2"/>
  <c r="AV95" i="1" s="1"/>
  <c r="AT95" i="1" s="1"/>
  <c r="J33" i="3"/>
  <c r="AV96" i="1"/>
  <c r="AT96" i="1" s="1"/>
  <c r="J33" i="4"/>
  <c r="AV97" i="1" s="1"/>
  <c r="AT97" i="1" s="1"/>
  <c r="J33" i="5"/>
  <c r="AV98" i="1"/>
  <c r="AT98" i="1" s="1"/>
  <c r="BD94" i="1"/>
  <c r="W33" i="1" s="1"/>
  <c r="BA94" i="1"/>
  <c r="W30" i="1" s="1"/>
  <c r="J33" i="6"/>
  <c r="AV99" i="1" s="1"/>
  <c r="AT99" i="1" s="1"/>
  <c r="BB94" i="1"/>
  <c r="W31" i="1"/>
  <c r="R150" i="3" l="1"/>
  <c r="R149" i="3" s="1"/>
  <c r="T150" i="3"/>
  <c r="T149" i="3" s="1"/>
  <c r="P158" i="2"/>
  <c r="AU95" i="1" s="1"/>
  <c r="AU94" i="1" s="1"/>
  <c r="BK150" i="3"/>
  <c r="J150" i="3" s="1"/>
  <c r="J97" i="3" s="1"/>
  <c r="BK125" i="4"/>
  <c r="J125" i="4"/>
  <c r="J96" i="4" s="1"/>
  <c r="BK158" i="2"/>
  <c r="J158" i="2" s="1"/>
  <c r="J96" i="2" s="1"/>
  <c r="BK124" i="5"/>
  <c r="J124" i="5"/>
  <c r="BK125" i="6"/>
  <c r="J125" i="6"/>
  <c r="J96" i="6" s="1"/>
  <c r="J30" i="5"/>
  <c r="AG98" i="1"/>
  <c r="AW94" i="1"/>
  <c r="AK30" i="1"/>
  <c r="AY94" i="1"/>
  <c r="AZ94" i="1"/>
  <c r="W29" i="1" s="1"/>
  <c r="AX94" i="1"/>
  <c r="J39" i="5" l="1"/>
  <c r="BK149" i="3"/>
  <c r="J149" i="3"/>
  <c r="J96" i="5"/>
  <c r="AN98" i="1"/>
  <c r="J30" i="2"/>
  <c r="AG95" i="1"/>
  <c r="J30" i="4"/>
  <c r="AG97" i="1"/>
  <c r="J30" i="6"/>
  <c r="AG99" i="1"/>
  <c r="J30" i="3"/>
  <c r="AG96" i="1"/>
  <c r="AV94" i="1"/>
  <c r="AK29" i="1"/>
  <c r="J96" i="3" l="1"/>
  <c r="J39" i="6"/>
  <c r="J39" i="2"/>
  <c r="J39" i="4"/>
  <c r="J39" i="3"/>
  <c r="AN95" i="1"/>
  <c r="AN96" i="1"/>
  <c r="AN97" i="1"/>
  <c r="AN99" i="1"/>
  <c r="AG94" i="1"/>
  <c r="AK26" i="1" s="1"/>
  <c r="AT94" i="1"/>
  <c r="AN94" i="1" l="1"/>
  <c r="AK35" i="1"/>
</calcChain>
</file>

<file path=xl/sharedStrings.xml><?xml version="1.0" encoding="utf-8"?>
<sst xmlns="http://schemas.openxmlformats.org/spreadsheetml/2006/main" count="16959" uniqueCount="2596">
  <si>
    <t>Export Komplet</t>
  </si>
  <si>
    <t/>
  </si>
  <si>
    <t>2.0</t>
  </si>
  <si>
    <t>False</t>
  </si>
  <si>
    <t>{0091c4ca-ebfd-4508-8009-90eb1af41605}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</si>
  <si>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</si>
  <si>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</si>
  <si>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</si>
  <si>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</si>
  <si>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</si>
  <si>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</si>
  <si>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</si>
  <si>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</si>
  <si>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</si>
  <si>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IMPORT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</si>
  <si>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</si>
  <si>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</si>
  <si>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</si>
  <si>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</si>
  <si>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</si>
  <si>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</si>
  <si>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</si>
  <si>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</si>
  <si>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</si>
  <si>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</si>
  <si>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</si>
  <si>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</si>
  <si>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</si>
  <si>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</si>
  <si>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</si>
  <si>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</si>
  <si>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</si>
  <si>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</si>
  <si>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</si>
  <si>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</si>
  <si>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</si>
  <si>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</si>
  <si>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</si>
  <si>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</si>
  <si>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</si>
  <si>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</si>
  <si>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</si>
  <si>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</si>
  <si>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</si>
  <si>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</si>
  <si>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</si>
  <si>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</si>
  <si>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</si>
  <si>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</si>
  <si>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</si>
  <si>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</si>
  <si>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</si>
  <si>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</si>
  <si>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</si>
  <si>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</si>
  <si>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</si>
  <si>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</si>
  <si>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</si>
  <si>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</si>
  <si>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</si>
  <si>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</si>
  <si>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</si>
  <si>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</si>
  <si>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</si>
  <si>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</si>
  <si>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</si>
  <si>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</si>
  <si>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</si>
  <si>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</si>
  <si>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</si>
  <si>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</si>
  <si>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</si>
  <si>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</si>
  <si>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{00000000-0000-0000-0000-000000000000}</t>
  </si>
  <si>
    <t>/</t>
  </si>
  <si>
    <t>Objekt1</t>
  </si>
  <si>
    <t>Stavební rozpočet</t>
  </si>
  <si>
    <t>STA</t>
  </si>
  <si>
    <t>1</t>
  </si>
  <si>
    <t>{1c9f5398-b7e7-4080-a6e3-2bdde6f64bb6}</t>
  </si>
  <si>
    <t>2</t>
  </si>
  <si>
    <t>Objekt2</t>
  </si>
  <si>
    <t>Rozpočet elektroinstalace</t>
  </si>
  <si>
    <t>{6a696e5a-9e41-4362-8f8f-663a6ba927c9}</t>
  </si>
  <si>
    <t>Objekt3</t>
  </si>
  <si>
    <t xml:space="preserve">Komunikace </t>
  </si>
  <si>
    <t>{d62e76dc-eddc-4533-9cd8-f21925e190ba}</t>
  </si>
  <si>
    <t>Objekt4</t>
  </si>
  <si>
    <t xml:space="preserve">Vodovodní přípojka </t>
  </si>
  <si>
    <t>{3614c3a6-4597-4ea8-89b9-a2b859a105fe}</t>
  </si>
  <si>
    <t>Objekt5</t>
  </si>
  <si>
    <t>STL plynovod a domovní plynovod</t>
  </si>
  <si>
    <t>{efa311b7-dd86-4f2e-88de-2e515fbb1133}</t>
  </si>
  <si>
    <t>KRYCÍ LIST SOUPISU PRACÍ</t>
  </si>
  <si>
    <t>Objekt:</t>
  </si>
  <si>
    <t>Objekt1 - Stavební rozpočet</t>
  </si>
  <si>
    <t>REKAPITULACE ČLENĚNÍ SOUPISU PRACÍ</t>
  </si>
  <si>
    <t>Kód dílu - Popis</t>
  </si>
  <si>
    <t>Cena celkem [CZK]</t>
  </si>
  <si>
    <t>Náklady ze soupisu prací</t>
  </si>
  <si>
    <t>-1</t>
  </si>
  <si>
    <t>D1 - Vlastní stavba</t>
  </si>
  <si>
    <t xml:space="preserve">    1 - Zemní práce</t>
  </si>
  <si>
    <t xml:space="preserve">    27 - Základy</t>
  </si>
  <si>
    <t xml:space="preserve">    31 - Zdi podpěrné a volné</t>
  </si>
  <si>
    <t xml:space="preserve">    34 - Stěny a příčky</t>
  </si>
  <si>
    <t xml:space="preserve">    41 - Stropy a stropní konstrukce (pro pozemní stavby)</t>
  </si>
  <si>
    <t xml:space="preserve">    61 - Úprava povrchů vnitřní</t>
  </si>
  <si>
    <t xml:space="preserve">    62 - Úprava povrchů vnější</t>
  </si>
  <si>
    <t xml:space="preserve">    64 - Výplně otvorů</t>
  </si>
  <si>
    <t xml:space="preserve">    711 - Izolace proti vodě</t>
  </si>
  <si>
    <t xml:space="preserve">    713 - Izolace tepelné</t>
  </si>
  <si>
    <t xml:space="preserve">    721 - Vnitřní kanalizace</t>
  </si>
  <si>
    <t xml:space="preserve">    722 - Vnitřní vodovod</t>
  </si>
  <si>
    <t xml:space="preserve">    723 - Vnitřní plynovod</t>
  </si>
  <si>
    <t xml:space="preserve">    725 - Zařizovací předměty</t>
  </si>
  <si>
    <t xml:space="preserve">    731 - Kotelny</t>
  </si>
  <si>
    <t xml:space="preserve">    732 - Strojovny</t>
  </si>
  <si>
    <t xml:space="preserve">    733 - Rozvod potrubí</t>
  </si>
  <si>
    <t xml:space="preserve">    735 - Otopná tělesa</t>
  </si>
  <si>
    <t xml:space="preserve">    751 - Vzduchotechnika</t>
  </si>
  <si>
    <t xml:space="preserve">    763 - Konstrukce suché výstavby</t>
  </si>
  <si>
    <t xml:space="preserve">    764 - Konstrukce klempířské</t>
  </si>
  <si>
    <t xml:space="preserve">    766 - Konstrukce truhlářské</t>
  </si>
  <si>
    <t xml:space="preserve">    767 - Konstrukce doplňkové stavební (zámečnické)</t>
  </si>
  <si>
    <t xml:space="preserve">    771 - Podlahy z dlaždic</t>
  </si>
  <si>
    <t xml:space="preserve">    772 - Podlahy z kamene</t>
  </si>
  <si>
    <t xml:space="preserve">    776 - Podlahy povlakové</t>
  </si>
  <si>
    <t xml:space="preserve">    781 - Obklady (keramické)</t>
  </si>
  <si>
    <t xml:space="preserve">    783 - Nátěry</t>
  </si>
  <si>
    <t xml:space="preserve">    784 - Malby</t>
  </si>
  <si>
    <t xml:space="preserve">    9 - Ostatní konstrukce a práce, bourání</t>
  </si>
  <si>
    <t xml:space="preserve">    94 - Lešení a stavební výtahy</t>
  </si>
  <si>
    <t xml:space="preserve">    95 - Různé dokončovací konstrukce a práce na pozemních stavbách</t>
  </si>
  <si>
    <t xml:space="preserve">    96 - Bourání konstrukcí</t>
  </si>
  <si>
    <t xml:space="preserve">    997 - Přesun sutě</t>
  </si>
  <si>
    <t>D2 - Demolice vyměníkové stanice</t>
  </si>
  <si>
    <t xml:space="preserve">    17 - Konstrukce ze zemin</t>
  </si>
  <si>
    <t xml:space="preserve">    712 - Izolace střech (živičné krytiny)</t>
  </si>
  <si>
    <t xml:space="preserve">    98 - Demolice</t>
  </si>
  <si>
    <t xml:space="preserve">D3 - Vedlejší rozpočtové náklady </t>
  </si>
  <si>
    <t xml:space="preserve">    VRN - Vedlejší rozpočtové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</si>
  <si>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</si>
  <si>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</si>
  <si>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</si>
  <si>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</si>
  <si>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</si>
  <si>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</si>
  <si>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</si>
  <si>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</si>
  <si>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</si>
  <si>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</si>
  <si>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</si>
  <si>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</si>
  <si>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</si>
  <si>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D1</t>
  </si>
  <si>
    <t>Vlastní stavba</t>
  </si>
  <si>
    <t>ROZPOCET</t>
  </si>
  <si>
    <t>Zemní práce</t>
  </si>
  <si>
    <t>K</t>
  </si>
  <si>
    <t>132351102</t>
  </si>
  <si>
    <t>Hloubení rýh nezapažených š do 800 mm v hornině třídy těžitelnosti II skupiny 4 objem do 50 m3 strojně</t>
  </si>
  <si>
    <t>m3</t>
  </si>
  <si>
    <t>CS ÚRS 2023 01</t>
  </si>
  <si>
    <t>4</t>
  </si>
  <si>
    <t>VV</t>
  </si>
  <si>
    <t>vstupy</t>
  </si>
  <si>
    <t>(2,48*0,5)*(0,805+1,005)+0,6*0,3*0,29+1,5*0,3*(0,49+0,43)</t>
  </si>
  <si>
    <t>Součet</t>
  </si>
  <si>
    <t>111251101</t>
  </si>
  <si>
    <t>Odstranění křovin a stromů průměru kmene do 100 mm i s kořeny sklonu terénu do 1:5 z celkové plochy do 100 m2 strojně</t>
  </si>
  <si>
    <t>m2</t>
  </si>
  <si>
    <t>80</t>
  </si>
  <si>
    <t>3</t>
  </si>
  <si>
    <t>162251122</t>
  </si>
  <si>
    <t xml:space="preserve">Vodorovné přemístění přes 20 do 50 m výkopku/sypaniny z horniny třídy těžitelnosti II skupiny 4 </t>
  </si>
  <si>
    <t>-1817381785</t>
  </si>
  <si>
    <t>162301501</t>
  </si>
  <si>
    <t>Vodorovné přemístění křovin do 5 km D kmene do 100 mm</t>
  </si>
  <si>
    <t>10</t>
  </si>
  <si>
    <t>27</t>
  </si>
  <si>
    <t>Základy</t>
  </si>
  <si>
    <t>5</t>
  </si>
  <si>
    <t>274313511</t>
  </si>
  <si>
    <t>Základové pásy z betonu tř. C 12/15</t>
  </si>
  <si>
    <t>12</t>
  </si>
  <si>
    <t xml:space="preserve">vstup </t>
  </si>
  <si>
    <t>(2,48*0,5)*(1,135+1,235)+0,6*0,3*0,435+1,5*0,3*0,5</t>
  </si>
  <si>
    <t>31</t>
  </si>
  <si>
    <t>Zdi podpěrné a volné</t>
  </si>
  <si>
    <t>6</t>
  </si>
  <si>
    <t>310239211</t>
  </si>
  <si>
    <t>Zazdívka otvorů pl přes 1 do 4 m2 ve zdivu nadzákladovém cihlami pálenými na MVC</t>
  </si>
  <si>
    <t>20</t>
  </si>
  <si>
    <t>"1 NP" (1,19*2+1,58*2+1,16*2,55+0,9*1,15)*0,45+1,335*2,1*0,4</t>
  </si>
  <si>
    <t>"2 NP" (1,45*2,825+1,75*2,5+1,16*2,5*2)*0,45</t>
  </si>
  <si>
    <t>"3 NP" (1,45*2,785+1,15*2,1+2,4*2,1+0,8*2,1+1,2*2,1)*0,3</t>
  </si>
  <si>
    <t>7</t>
  </si>
  <si>
    <t>310238211</t>
  </si>
  <si>
    <t>Zazdívka otvorů pl přes 0,25 do 1 m2 ve zdivu nadzákladovém cihlami pálenými na MVC</t>
  </si>
  <si>
    <t>22</t>
  </si>
  <si>
    <t>"1NP"0,9*1,2*0,45</t>
  </si>
  <si>
    <t>"2NP"0,85*1,8*0,45</t>
  </si>
  <si>
    <t>"3NP"0,85*1,2*0,45</t>
  </si>
  <si>
    <t>8</t>
  </si>
  <si>
    <t>311235211</t>
  </si>
  <si>
    <t>Zdivo jednovrstvé z cihel broušených do P10 na tenkovrstvou maltu tl 440 mm</t>
  </si>
  <si>
    <t>18</t>
  </si>
  <si>
    <t>3,06*3,395+2,48*3,395-1,2*1,8</t>
  </si>
  <si>
    <t>9</t>
  </si>
  <si>
    <t>311236211</t>
  </si>
  <si>
    <t>Zdivo jednovrstvé zvukově izolační na cementovou maltu M10 z cihel děrovaných do P15 s maltovanými kapsami tl 250 mm</t>
  </si>
  <si>
    <t>24</t>
  </si>
  <si>
    <t>"1NP"2,6*3,315</t>
  </si>
  <si>
    <t>"2NP"(4,79+2,67+2,75)*2,825</t>
  </si>
  <si>
    <t>"3NP"(4,8+2,67+2,75)*2,785</t>
  </si>
  <si>
    <t>311236301</t>
  </si>
  <si>
    <t>Zdivo jednovrstvé zvukově izolační na tenkovrstvou maltu z cihel děrovaných broušených do P15 tl 190 mm</t>
  </si>
  <si>
    <t>26</t>
  </si>
  <si>
    <t>"1NP"4,72*3,315</t>
  </si>
  <si>
    <t>"2NP"4,76*2,825</t>
  </si>
  <si>
    <t>"3NP"4,8*2,785</t>
  </si>
  <si>
    <t>11</t>
  </si>
  <si>
    <t>311113132</t>
  </si>
  <si>
    <t>Nosná zeď tl přes 150 do 200 mm z hladkých tvárnic ztraceného bednění včetně výplně z betonu tř. C 16/20</t>
  </si>
  <si>
    <t>28</t>
  </si>
  <si>
    <t>zalití tvárnic betonem C 16/20</t>
  </si>
  <si>
    <t>"1 NP vstup" 1,45*3,055*2</t>
  </si>
  <si>
    <t>311361821</t>
  </si>
  <si>
    <t>Výztuž nosných zdí betonářskou ocelí 10 505</t>
  </si>
  <si>
    <t>t</t>
  </si>
  <si>
    <t>30</t>
  </si>
  <si>
    <t>8,86*8*0,000888</t>
  </si>
  <si>
    <t>13</t>
  </si>
  <si>
    <t>317168023</t>
  </si>
  <si>
    <t>Překlad keramický plochý š 145 mm dl 1500 mm</t>
  </si>
  <si>
    <t>kus</t>
  </si>
  <si>
    <t>32</t>
  </si>
  <si>
    <t>m.č. 1.1.2</t>
  </si>
  <si>
    <t>14</t>
  </si>
  <si>
    <t>317998111</t>
  </si>
  <si>
    <t>Tepelná izolace mezi překlady v 24 cm z EPS tl přes 30 do 50 mm</t>
  </si>
  <si>
    <t>m</t>
  </si>
  <si>
    <t>-274652470</t>
  </si>
  <si>
    <t>317142442</t>
  </si>
  <si>
    <t>Překlad nenosný pórobetonový š 150 mm v do 250 mm na tenkovrstvou maltu dl přes 1000 do 1250 mm</t>
  </si>
  <si>
    <t>34</t>
  </si>
  <si>
    <t>překlad 125 x 25 x 15 cm</t>
  </si>
  <si>
    <t>"1NP" 4</t>
  </si>
  <si>
    <t>"2NP" 5</t>
  </si>
  <si>
    <t>"3NP"5</t>
  </si>
  <si>
    <t>16</t>
  </si>
  <si>
    <t>317142432</t>
  </si>
  <si>
    <t>Překlad nenosný pórobetonový š 125 mm v do 250 mm na tenkovrstvou maltu dl přes 1000 do 1250 mm</t>
  </si>
  <si>
    <t>36</t>
  </si>
  <si>
    <t>překlad 125 x 25 x 10 cm</t>
  </si>
  <si>
    <t>"1NP"4</t>
  </si>
  <si>
    <t>"2NP"6</t>
  </si>
  <si>
    <t>17</t>
  </si>
  <si>
    <t>317941121</t>
  </si>
  <si>
    <t>Osazování ocelových válcovaných nosníků na zdivu I, IE, U, UE nebo L do č. 12 nebo výšky do 120 mm</t>
  </si>
  <si>
    <t>-1085200129</t>
  </si>
  <si>
    <t>1,5*4*0,00834</t>
  </si>
  <si>
    <t>(1,2*3+1,3*30+1,5*15)*0,0111</t>
  </si>
  <si>
    <t>M</t>
  </si>
  <si>
    <t>13010712</t>
  </si>
  <si>
    <t>ocel profilová jakost S235JR (11 375) průřez I (IPN) 100</t>
  </si>
  <si>
    <t>597007525</t>
  </si>
  <si>
    <t>1NP + 3 NP</t>
  </si>
  <si>
    <t>19</t>
  </si>
  <si>
    <t>13010714</t>
  </si>
  <si>
    <t>ocel profilová jakost S235JR (11 375) průřez I (IPN) 120</t>
  </si>
  <si>
    <t>1966928130</t>
  </si>
  <si>
    <t>1,2,3 NP</t>
  </si>
  <si>
    <t>317941123</t>
  </si>
  <si>
    <t>Osazování ocelových válcovaných nosníků na zdivu I, IE, U, UE nebo L přes č. 14 do č. 22 nebo výšky do 220 mm</t>
  </si>
  <si>
    <t>-552918374</t>
  </si>
  <si>
    <t>1 NP</t>
  </si>
  <si>
    <t>2,1*3*0,0144</t>
  </si>
  <si>
    <t>13010716</t>
  </si>
  <si>
    <t>ocel profilová jakost S235JR (11 375) průřez I (IPN) 140</t>
  </si>
  <si>
    <t>-1567694274</t>
  </si>
  <si>
    <t>0,091</t>
  </si>
  <si>
    <t>317234410</t>
  </si>
  <si>
    <t>Vyzdívka mezi nosníky z cihel pálených na MC</t>
  </si>
  <si>
    <t>s použitím suché maltové směsi</t>
  </si>
  <si>
    <t>1,5*4*0,10*0,45</t>
  </si>
  <si>
    <t>(1,2*3+1,3*21+1,5*15)*0,11*0,45+1,3*9*0,11*0,3</t>
  </si>
  <si>
    <t>2,1*3*0,13*0,45</t>
  </si>
  <si>
    <t>Stěny a příčky</t>
  </si>
  <si>
    <t>23</t>
  </si>
  <si>
    <t>340271025</t>
  </si>
  <si>
    <t>Zazdívka otvorů v příčkách nebo stěnách pl přes 1 do 4 m2 tvárnicemi pórobetonovými tl 100 mm</t>
  </si>
  <si>
    <t>40</t>
  </si>
  <si>
    <t>"1NP"1,22*2*2+(0,34+0,5)*2,12</t>
  </si>
  <si>
    <t>"2NP"1,26*2,85-0,8*1,97</t>
  </si>
  <si>
    <t>"3NP"1,215*2,785-0,8*1,97</t>
  </si>
  <si>
    <t>340271045</t>
  </si>
  <si>
    <t>Zazdívka otvorů v příčkách nebo stěnách pl přes 1 do 4 m2 tvárnicemi pórobetonovými tl 150 mm</t>
  </si>
  <si>
    <t>46</t>
  </si>
  <si>
    <t>1,48*2,55-0,9*1,97</t>
  </si>
  <si>
    <t>25</t>
  </si>
  <si>
    <t>342272245</t>
  </si>
  <si>
    <t>Příčka z pórobetonových hladkých tvárnic na tenkovrstvou maltu tl 150 mm</t>
  </si>
  <si>
    <t>42</t>
  </si>
  <si>
    <t>"1NP"(4,7+2,6+4,72*2+2,62+1,75)*3,315-(0,8*1,97*3+0,9*1,97)</t>
  </si>
  <si>
    <t>"2NP"(4,76*3+2,75+1,85+2,67)*2,825-(0,8*1,97*4+0,9*1,97)</t>
  </si>
  <si>
    <t>"NP"(4,8*3+2,75+2,67+2,06)*2,785-(0,8*1,97*4+0,9*1,97)</t>
  </si>
  <si>
    <t>342272225</t>
  </si>
  <si>
    <t>Příčka z pórobetonových hladkých tvárnic na tenkovrstvou maltu tl 100 mm</t>
  </si>
  <si>
    <t>44</t>
  </si>
  <si>
    <t>"1NP"(1,15+1,75+1,95*2)*3,315-0,8*1,97*3</t>
  </si>
  <si>
    <t>"2NP"(2,12+1,85+2*2)*2,825-0,7*1,97*4</t>
  </si>
  <si>
    <t>"3NP"(2*2+2,12+2,06)*2,785-0,7*1,97*4</t>
  </si>
  <si>
    <t>349231821</t>
  </si>
  <si>
    <t>Přizdívka ostění s ozubem z cihel tl přes 150 do 300 mm</t>
  </si>
  <si>
    <t>38</t>
  </si>
  <si>
    <t>"1NP"0,45*1,2*8</t>
  </si>
  <si>
    <t>"2NP"0,45*1,2*5+0,45*2,5*2+0,45*1,8*2</t>
  </si>
  <si>
    <t>"3NP"0,45*(1,2+1,5*2)</t>
  </si>
  <si>
    <t>41</t>
  </si>
  <si>
    <t>Stropy a stropní konstrukce (pro pozemní stavby)</t>
  </si>
  <si>
    <t>411388531</t>
  </si>
  <si>
    <t>Zabetonování otvorů pl do 1 m2 ve stropech</t>
  </si>
  <si>
    <t>56</t>
  </si>
  <si>
    <t>tloušťka 25 cm, bednění, výztuž</t>
  </si>
  <si>
    <t>"3NP"0,6*0,8*0,25</t>
  </si>
  <si>
    <t>29</t>
  </si>
  <si>
    <t>411121254</t>
  </si>
  <si>
    <t>Montáž prefabrikovaných ŽB stropů ze stropních desek dl přes 2700 do 3300 mm</t>
  </si>
  <si>
    <t>58</t>
  </si>
  <si>
    <t>PZD 50/10  329x29x10 vstup</t>
  </si>
  <si>
    <t>59341126</t>
  </si>
  <si>
    <t>deska stropní plná PZD 3290x290x100mm</t>
  </si>
  <si>
    <t>-1919083798</t>
  </si>
  <si>
    <t>61</t>
  </si>
  <si>
    <t>Úprava povrchů vnitřní</t>
  </si>
  <si>
    <t>619991011</t>
  </si>
  <si>
    <t>Zakrývání výplní vnitřních otvorů fólií přilepenou lepící páskou</t>
  </si>
  <si>
    <t>66</t>
  </si>
  <si>
    <t>"1NP"0,9*1,2*6+1,2*1,8*5+0,9*1,3*2+1,2*0,7+1,8*2,6</t>
  </si>
  <si>
    <t>"2NP"1,2*1,8*15+1,2*0,7*2</t>
  </si>
  <si>
    <t>"3NP"1,2*1,65*15+1,2*0,7*2</t>
  </si>
  <si>
    <t>611321341</t>
  </si>
  <si>
    <t>Vápenocementová omítka štuková dvouvrstvá vnitřních stropů rovných nanášená strojně vč. pom. lešení</t>
  </si>
  <si>
    <t>68</t>
  </si>
  <si>
    <t>montáž a demontáž pomocného lešení</t>
  </si>
  <si>
    <t>"1NP"20,3+12,57+5,17*2+3,84*2+18,8+50,33+8,6+12,42+6,5+23,5+30,4+6,5</t>
  </si>
  <si>
    <t>"2NP"14,8+13,48+4,93*2+4*2+25,66+14,04+29,75+5,25+4,24+20,09+13,48+5,7+7,23+21,25</t>
  </si>
  <si>
    <t>"3NP"14,9+13,28+4,98*2+4*2+30+5,32+4,24+20,26+13,3+6,39+8,05+23,67+13,04+13,88+25,87</t>
  </si>
  <si>
    <t>33</t>
  </si>
  <si>
    <t>612321321</t>
  </si>
  <si>
    <t>Vápenocementová omítka hladká jednovrstvá vnitřních stěn nanášená strojně vč. pom.lešení</t>
  </si>
  <si>
    <t>-2104724246</t>
  </si>
  <si>
    <t xml:space="preserve">pod obklady </t>
  </si>
  <si>
    <t>178,788</t>
  </si>
  <si>
    <t>612321341</t>
  </si>
  <si>
    <t>Vápenocementová omítka štuková dvouvrstvá vnitřních stěn nanášená strojně vč. pom.lešení</t>
  </si>
  <si>
    <t>70</t>
  </si>
  <si>
    <t>"1NP"(18,06+15,12+9,2*2+7,84*2+17,48+14,76+42,6+13,3+43,27+19,4+14,86)*3,245</t>
  </si>
  <si>
    <t>-(25,14+0,8*1,97*18+0,9*1,97*6)</t>
  </si>
  <si>
    <t>"2NP"(26,68+15,41+15,3+15,7+9,32*2+8*2+20,28+15,86+15,44+17,96+22,02+9,56+8,24+10,2+11,52)*2,895</t>
  </si>
  <si>
    <t>-(34,08+0,8*1,97*22+0,7*1,97*8+0,9*1,97*2)</t>
  </si>
  <si>
    <t>"3NP"(15,25+27,1+15,16+15,85+9,4*2+8*2+20,38+15,74+11,94+10,5+15,3+15,4+22,16)*2,785</t>
  </si>
  <si>
    <t>-(31,38+0,8*1,97*22+0,7*1,97*8+0,9*1,97*2)</t>
  </si>
  <si>
    <t>"pod obklady" - 178,788</t>
  </si>
  <si>
    <t>62</t>
  </si>
  <si>
    <t>Úprava povrchů vnější</t>
  </si>
  <si>
    <t>35</t>
  </si>
  <si>
    <t>622221031</t>
  </si>
  <si>
    <t>Montáž kontaktního zateplení vnějších stěn lepením a mechanickým kotvením TI z minerální vlny s podélnou orientací do zdiva a betonu tl přes 120 do 160 mm</t>
  </si>
  <si>
    <t>74</t>
  </si>
  <si>
    <t>stěny mínus otvory</t>
  </si>
  <si>
    <t>142,2+207,46+201,03+65,872-(90,6-1,8*2,6)</t>
  </si>
  <si>
    <t>sokl</t>
  </si>
  <si>
    <t>11,0+8,3</t>
  </si>
  <si>
    <t>63142009</t>
  </si>
  <si>
    <t>deska tepelně izolační minerální kontaktních fasád podélné vlákno λ=0,035 tl 160mm</t>
  </si>
  <si>
    <t>-1742971594</t>
  </si>
  <si>
    <t>549,942*1,02 'Přepočtené koeficientem množství</t>
  </si>
  <si>
    <t>37</t>
  </si>
  <si>
    <t>622531012</t>
  </si>
  <si>
    <t>Tenkovrstvá silikonová zrnitá omítka zrnitost 1,5 mm vnějších stěn</t>
  </si>
  <si>
    <t>-1253795826</t>
  </si>
  <si>
    <t>622321121</t>
  </si>
  <si>
    <t xml:space="preserve">Vápenocementová omítka hladká jednovrstvá vnějších stěn nanášená ručně složitost 1-2 </t>
  </si>
  <si>
    <t>78</t>
  </si>
  <si>
    <t>ze suché soklové směsi, tl. 15 mm vstup</t>
  </si>
  <si>
    <t>8,8-1,8*2,6+1,3*3,055*4</t>
  </si>
  <si>
    <t xml:space="preserve">strana východní </t>
  </si>
  <si>
    <t>13,61*4,84</t>
  </si>
  <si>
    <t>39</t>
  </si>
  <si>
    <t>629991011</t>
  </si>
  <si>
    <t>Zakrytí výplní otvorů a svislých ploch fólií přilepenou lepící páskou</t>
  </si>
  <si>
    <t>72</t>
  </si>
  <si>
    <t>0,9*1,2*6+1,2*1,8*5+0,9*1,3*2+1,2*0,7+1,8*2,6</t>
  </si>
  <si>
    <t>1,2*1,8*15+1,2*0,7*2</t>
  </si>
  <si>
    <t>1,2*1,65*15+1,2*0,7*2</t>
  </si>
  <si>
    <t>622211011</t>
  </si>
  <si>
    <t>Montáž kontaktního zateplení vnějších stěn lepením a mechanickým kotvením polystyrénových desek do betonu a zdiva tl přes 40 do 80 mm</t>
  </si>
  <si>
    <t>66284614</t>
  </si>
  <si>
    <t>izolace suterénu</t>
  </si>
  <si>
    <t>0,8*(20*2+5,025*2)</t>
  </si>
  <si>
    <t>28376442</t>
  </si>
  <si>
    <t>deska XPS hrana rovná a strukturovaný povrch 300kPa tl 80mm</t>
  </si>
  <si>
    <t>-236233527</t>
  </si>
  <si>
    <t>40,04*1,05 'Přepočtené koeficientem množství</t>
  </si>
  <si>
    <t>622511112</t>
  </si>
  <si>
    <t>Tenkovrstvá akrylátová mozaiková střednězrnná omítka vnějších stěn</t>
  </si>
  <si>
    <t>82</t>
  </si>
  <si>
    <t>11+8,3</t>
  </si>
  <si>
    <t>43</t>
  </si>
  <si>
    <t>628195001</t>
  </si>
  <si>
    <t>Očištění zdiva nebo betonu zdí a valů před započetím oprav ručně</t>
  </si>
  <si>
    <t>84</t>
  </si>
  <si>
    <t>" fasáda"142,2+207,46+201,03-(90,6-1,8*2,6)+13,61*4,84</t>
  </si>
  <si>
    <t>"sokl"11+8,3</t>
  </si>
  <si>
    <t>"vstup"8,8-1,8*2,6+1,3*3,055*4</t>
  </si>
  <si>
    <t>622325302</t>
  </si>
  <si>
    <t>Oprava vnější vápenné štukové omítky členitosti 2 v rozsahu přes 10 do 20 %</t>
  </si>
  <si>
    <t>86</t>
  </si>
  <si>
    <t>549,942-142,2</t>
  </si>
  <si>
    <t>45</t>
  </si>
  <si>
    <t>622325119</t>
  </si>
  <si>
    <t>Oprava vnější vápenné hladké omítky členitosti 1 stěn v rozsahu přes 80 do 100 %</t>
  </si>
  <si>
    <t>-1865790388</t>
  </si>
  <si>
    <t xml:space="preserve">štítová strana cca 11,0*13,0 </t>
  </si>
  <si>
    <t>142,2</t>
  </si>
  <si>
    <t>622121100</t>
  </si>
  <si>
    <t>Zatření spár vápennou u maltou vnějších stěn z cihel</t>
  </si>
  <si>
    <t>-844056733</t>
  </si>
  <si>
    <t>47</t>
  </si>
  <si>
    <t>622131121</t>
  </si>
  <si>
    <t>Penetrační nátěr vnějších stěn nanášený ručně</t>
  </si>
  <si>
    <t>-1222218924</t>
  </si>
  <si>
    <t>48</t>
  </si>
  <si>
    <t>622135001</t>
  </si>
  <si>
    <t>Vyrovnání podkladu vnějších stěn maltou vápenocementovou tl do 10 mm</t>
  </si>
  <si>
    <t>-1369180435</t>
  </si>
  <si>
    <t>49</t>
  </si>
  <si>
    <t>637211121</t>
  </si>
  <si>
    <t>Okapový chodník z betonových dlaždic tl 40 mm kladených do písku se zalitím spár MC</t>
  </si>
  <si>
    <t>-298461600</t>
  </si>
  <si>
    <t>(20,1+20,0+0,3*2+0,6+5,025*2)*0,3</t>
  </si>
  <si>
    <t>50</t>
  </si>
  <si>
    <t>637311122</t>
  </si>
  <si>
    <t>Okapový chodník z betonových chodníkových obrubníků stojatých lože beton</t>
  </si>
  <si>
    <t>-1318616565</t>
  </si>
  <si>
    <t>20,1+20,0+0,3*2+0,6+5,025*2</t>
  </si>
  <si>
    <t>64</t>
  </si>
  <si>
    <t>Výplně otvorů</t>
  </si>
  <si>
    <t>51</t>
  </si>
  <si>
    <t>642945111</t>
  </si>
  <si>
    <t>Osazování protipožárních nebo protiplynových zárubní dveří jednokřídlových do 2,5 m2</t>
  </si>
  <si>
    <t>775831182</t>
  </si>
  <si>
    <t>bez dodávky zárubně, š průchodu 900 mm P5</t>
  </si>
  <si>
    <t>bez dodávky zárubně, š průchodu 800 mm P4, L4</t>
  </si>
  <si>
    <t>8+4</t>
  </si>
  <si>
    <t>52</t>
  </si>
  <si>
    <t>55331562</t>
  </si>
  <si>
    <t>zárubeň jednokřídlá ocelová pro zdění s protipožární úpravou tl stěny 110-150mm rozměru 800/1970, 2100mm</t>
  </si>
  <si>
    <t>-828032947</t>
  </si>
  <si>
    <t>53</t>
  </si>
  <si>
    <t>55331563</t>
  </si>
  <si>
    <t>zárubeň jednokřídlá ocelová pro zdění s protipožární úpravou tl stěny 110-150mm rozměru 900/1970, 2100mm</t>
  </si>
  <si>
    <t>-1076397522</t>
  </si>
  <si>
    <t>54</t>
  </si>
  <si>
    <t>642944121</t>
  </si>
  <si>
    <t>Osazování ocelových zárubní dodatečné pl do 2,5 m2</t>
  </si>
  <si>
    <t>455771736</t>
  </si>
  <si>
    <t>bez dodávky zárubně</t>
  </si>
  <si>
    <t>"L1, P2" 8</t>
  </si>
  <si>
    <t>"L2,P2" 19</t>
  </si>
  <si>
    <t>"L3"2</t>
  </si>
  <si>
    <t>55</t>
  </si>
  <si>
    <t>55331431</t>
  </si>
  <si>
    <t>zárubeň jednokřídlá ocelová pro dodatečnou montáž tl stěny 75-100mm rozměru 700/1970, 2100mm</t>
  </si>
  <si>
    <t>170514950</t>
  </si>
  <si>
    <t>55331432</t>
  </si>
  <si>
    <t>zárubeň jednokřídlá ocelová pro dodatečnou montáž tl stěny 75-100mm rozměru 800/1970, 2100mm</t>
  </si>
  <si>
    <t>75202251</t>
  </si>
  <si>
    <t>57</t>
  </si>
  <si>
    <t>55331433</t>
  </si>
  <si>
    <t>zárubeň jednokřídlá ocelová pro dodatečnou montáž tl stěny 75-100mm rozměru 900/1970, 2100mm</t>
  </si>
  <si>
    <t>-479417296</t>
  </si>
  <si>
    <t>766694126</t>
  </si>
  <si>
    <t>Montáž parapetních desek dřevěných nebo plastových š přes 30 cm</t>
  </si>
  <si>
    <t>-1907673475</t>
  </si>
  <si>
    <t>bez dodávky plastové parapetní desky š. 400 mm</t>
  </si>
  <si>
    <t>0,9*8+1,2*40</t>
  </si>
  <si>
    <t>59</t>
  </si>
  <si>
    <t>61140082</t>
  </si>
  <si>
    <t>parapet plastový vnitřní – š 400mm, barva bílá</t>
  </si>
  <si>
    <t>999192103</t>
  </si>
  <si>
    <t>55,2</t>
  </si>
  <si>
    <t>60</t>
  </si>
  <si>
    <t>61144019</t>
  </si>
  <si>
    <t>koncovka k parapetu plastovému vnitřnímu 1 pár</t>
  </si>
  <si>
    <t>sada</t>
  </si>
  <si>
    <t>-1725696752</t>
  </si>
  <si>
    <t>711</t>
  </si>
  <si>
    <t>Izolace proti vodě</t>
  </si>
  <si>
    <t>711111001</t>
  </si>
  <si>
    <t>Provedení izolace proti zemní vlhkosti vodorovné za studena nátěrem penetračním</t>
  </si>
  <si>
    <t>-1238928583</t>
  </si>
  <si>
    <t xml:space="preserve">odhad po opravách a na základech   </t>
  </si>
  <si>
    <t xml:space="preserve">1x nátěr </t>
  </si>
  <si>
    <t>11163150</t>
  </si>
  <si>
    <t>lak penetrační asfaltový</t>
  </si>
  <si>
    <t>1781093756</t>
  </si>
  <si>
    <t>50*0,0003 'Přepočtené koeficientem množství</t>
  </si>
  <si>
    <t>63</t>
  </si>
  <si>
    <t>711141559</t>
  </si>
  <si>
    <t>Provedení izolace proti zemní vlhkosti pásy přitavením vodorovné NAIP</t>
  </si>
  <si>
    <t>-1880095977</t>
  </si>
  <si>
    <t xml:space="preserve">1 vrstva </t>
  </si>
  <si>
    <t>62853004</t>
  </si>
  <si>
    <t>pás asfaltový natavitelný modifikovaný SBS tl 4,0mm s vložkou ze skleněné tkaniny a spalitelnou PE fólií nebo jemnozrnným minerálním posypem na horním povrchu</t>
  </si>
  <si>
    <t>1174462439</t>
  </si>
  <si>
    <t>50*1,1655 'Přepočtené koeficientem množství</t>
  </si>
  <si>
    <t>65</t>
  </si>
  <si>
    <t>711493112</t>
  </si>
  <si>
    <t xml:space="preserve">Hydroizolační povlak vodorovný vyztužený tkaninou </t>
  </si>
  <si>
    <t>169426019</t>
  </si>
  <si>
    <t>"1NP"5,17*2</t>
  </si>
  <si>
    <t>"2NP"4,93*2+5,25+5,7</t>
  </si>
  <si>
    <t>"3NP"4,98*2+5,32+6,39</t>
  </si>
  <si>
    <t>711493122</t>
  </si>
  <si>
    <t>Hydroizolační povlak svislý - nátěr nebo stěrka</t>
  </si>
  <si>
    <t>1457791651</t>
  </si>
  <si>
    <t>"1NP"9,2*2*1,8-0,8*1,8</t>
  </si>
  <si>
    <t>"2NP"(9,32*2+9,56+10,1)*1,8-0,7*1,8*4</t>
  </si>
  <si>
    <t>"3NP"(9,4*2+9,64+10,5)*1,8-0,7*1,8*4</t>
  </si>
  <si>
    <t>67</t>
  </si>
  <si>
    <t>998711102</t>
  </si>
  <si>
    <t>Přesun hmot tonážní pro izolace proti vodě, vlhkosti a plynům v objektech v přes 6 do 12 m</t>
  </si>
  <si>
    <t>108</t>
  </si>
  <si>
    <t>713</t>
  </si>
  <si>
    <t>Izolace tepelné</t>
  </si>
  <si>
    <t>713114514</t>
  </si>
  <si>
    <t>Tepelná foukaná izolace minerální vlákna standardní objemová hmotnost vodorovná volná tl přes 300 do 350 mm</t>
  </si>
  <si>
    <t>110</t>
  </si>
  <si>
    <t>0,34*234,25</t>
  </si>
  <si>
    <t>69</t>
  </si>
  <si>
    <t>998713102</t>
  </si>
  <si>
    <t>Přesun hmot tonážní pro izolace tepelné v objektech v přes 6 do 12 m</t>
  </si>
  <si>
    <t>112</t>
  </si>
  <si>
    <t>721</t>
  </si>
  <si>
    <t>Vnitřní kanalizace</t>
  </si>
  <si>
    <t>721173402</t>
  </si>
  <si>
    <t>Potrubí kanalizační z PVC SN 4 svodné DN 125</t>
  </si>
  <si>
    <t>114</t>
  </si>
  <si>
    <t>71</t>
  </si>
  <si>
    <t>721173401</t>
  </si>
  <si>
    <t>Potrubí kanalizační z PVC SN 4 svodné DN 110</t>
  </si>
  <si>
    <t>116</t>
  </si>
  <si>
    <t>721173403</t>
  </si>
  <si>
    <t>Potrubí kanalizační z PVC SN 4 svodné DN 160</t>
  </si>
  <si>
    <t>118</t>
  </si>
  <si>
    <t>73</t>
  </si>
  <si>
    <t>721174005</t>
  </si>
  <si>
    <t>Potrubí kanalizační HT odpadní svislé DN 110</t>
  </si>
  <si>
    <t>120</t>
  </si>
  <si>
    <t>90</t>
  </si>
  <si>
    <t>721174043</t>
  </si>
  <si>
    <t>Potrubí kanalizační HT připojovací DN 50</t>
  </si>
  <si>
    <t>122</t>
  </si>
  <si>
    <t>75</t>
  </si>
  <si>
    <t>721290111</t>
  </si>
  <si>
    <t>Zkouška těsnosti potrubí kanalizace vodou DN do 125</t>
  </si>
  <si>
    <t>124</t>
  </si>
  <si>
    <t>54+30+7+90</t>
  </si>
  <si>
    <t>76</t>
  </si>
  <si>
    <t>721290112</t>
  </si>
  <si>
    <t>Zkouška těsnosti potrubí kanalizace vodou DN 150/DN 200</t>
  </si>
  <si>
    <t>126</t>
  </si>
  <si>
    <t>77</t>
  </si>
  <si>
    <t>998721102</t>
  </si>
  <si>
    <t>Přesun hmot tonážní pro vnitřní kanalizace v objektech v přes 6 do 12 m</t>
  </si>
  <si>
    <t>128</t>
  </si>
  <si>
    <t>722</t>
  </si>
  <si>
    <t>Vnitřní vodovod</t>
  </si>
  <si>
    <t>722174004</t>
  </si>
  <si>
    <t xml:space="preserve">Potrubí z PPR svar polyfúze PN 16 D 32x4,4 mm, vč. zed. výpom. </t>
  </si>
  <si>
    <t>130</t>
  </si>
  <si>
    <t>79</t>
  </si>
  <si>
    <t>722174003</t>
  </si>
  <si>
    <t>Potrubí z PPR svar polyfúze PN 16 D 25x3,5 mm, vč. zed. výpom.</t>
  </si>
  <si>
    <t>132</t>
  </si>
  <si>
    <t>722174002</t>
  </si>
  <si>
    <t>Potrubí z PPR svar polyfúze PN 16 D 20x2,8 mm, vč. zed. výpom.</t>
  </si>
  <si>
    <t>134</t>
  </si>
  <si>
    <t>81</t>
  </si>
  <si>
    <t>722174022</t>
  </si>
  <si>
    <t>Potrubí z PPR svar polyfúze PN 20 D 20x3,4 mm, vč. zed.výpom.</t>
  </si>
  <si>
    <t>136</t>
  </si>
  <si>
    <t>7221812221</t>
  </si>
  <si>
    <t>Izolace návleková MIRELON PRO tl. stěny 9 mm</t>
  </si>
  <si>
    <t>138</t>
  </si>
  <si>
    <t>vnitřní průměr 32 mm</t>
  </si>
  <si>
    <t>83</t>
  </si>
  <si>
    <t>722181222</t>
  </si>
  <si>
    <t>140</t>
  </si>
  <si>
    <t>vnitřní průměr 25 mm</t>
  </si>
  <si>
    <t>722181221</t>
  </si>
  <si>
    <t>142</t>
  </si>
  <si>
    <t>vnitřní průměr 22 mm</t>
  </si>
  <si>
    <t>85</t>
  </si>
  <si>
    <t>722181251</t>
  </si>
  <si>
    <t xml:space="preserve">Izolace návleková  MIRELON PRO tl. stěny 25 mm	</t>
  </si>
  <si>
    <t>144</t>
  </si>
  <si>
    <t>722290226</t>
  </si>
  <si>
    <t>Zkouška těsnosti vodovodního potrubí závitového DN do 50</t>
  </si>
  <si>
    <t>146</t>
  </si>
  <si>
    <t>225</t>
  </si>
  <si>
    <t>87</t>
  </si>
  <si>
    <t>722265315R</t>
  </si>
  <si>
    <t>Vodoměr domovní SV Enbra IBRF DN 32x260mm, Qn 5,0</t>
  </si>
  <si>
    <t xml:space="preserve">R položka </t>
  </si>
  <si>
    <t>148</t>
  </si>
  <si>
    <t>88</t>
  </si>
  <si>
    <t>722264322R</t>
  </si>
  <si>
    <t>Vodoměr bytový SV Enbra ET DN 15x110 mm, Qn 2,5</t>
  </si>
  <si>
    <t>150</t>
  </si>
  <si>
    <t>89</t>
  </si>
  <si>
    <t>722268221R</t>
  </si>
  <si>
    <t>Sest.FEST-KOM se šroub.kohouty a zpět.kl. DN 32-20</t>
  </si>
  <si>
    <t>152</t>
  </si>
  <si>
    <t>722254201R</t>
  </si>
  <si>
    <t>Hydrantový systém, box s plnými dveřmi</t>
  </si>
  <si>
    <t>154</t>
  </si>
  <si>
    <t>ozn. D 19 - průměr 19/30, stálotvará hadice</t>
  </si>
  <si>
    <t>"2NP" 1</t>
  </si>
  <si>
    <t>91</t>
  </si>
  <si>
    <t>998722102</t>
  </si>
  <si>
    <t>Přesun hmot tonážní pro vnitřní vodovod v objektech v přes 6 do 12 m</t>
  </si>
  <si>
    <t>156</t>
  </si>
  <si>
    <t>723</t>
  </si>
  <si>
    <t>Vnitřní plynovod</t>
  </si>
  <si>
    <t>92</t>
  </si>
  <si>
    <t>723160205</t>
  </si>
  <si>
    <t>Přípojka k plynoměru spojované na závit bez ochozu G 5/4"</t>
  </si>
  <si>
    <t>soubor</t>
  </si>
  <si>
    <t>158</t>
  </si>
  <si>
    <t>93</t>
  </si>
  <si>
    <t>723261913R</t>
  </si>
  <si>
    <t>Oprava - montáž plynoměru PS-10</t>
  </si>
  <si>
    <t>R položka</t>
  </si>
  <si>
    <t>160</t>
  </si>
  <si>
    <t>94</t>
  </si>
  <si>
    <t>38822275</t>
  </si>
  <si>
    <t>Plynoměr membránový komunální  G10</t>
  </si>
  <si>
    <t>162</t>
  </si>
  <si>
    <t>95</t>
  </si>
  <si>
    <t>723234311</t>
  </si>
  <si>
    <t>Regulátor tlaku plynu středotlaký bez armatur</t>
  </si>
  <si>
    <t>164</t>
  </si>
  <si>
    <t>Francel  B 10-E</t>
  </si>
  <si>
    <t>96</t>
  </si>
  <si>
    <t>723230102</t>
  </si>
  <si>
    <t>Kohout kulový,vnitřní-vnitřní z. IVAR.KK G51 DN 25</t>
  </si>
  <si>
    <t>166</t>
  </si>
  <si>
    <t>97</t>
  </si>
  <si>
    <t>723111203</t>
  </si>
  <si>
    <t>Potrubí ocelové závitové černé bezešvé svařované běžné DN 20</t>
  </si>
  <si>
    <t>168</t>
  </si>
  <si>
    <t>98</t>
  </si>
  <si>
    <t>998723102</t>
  </si>
  <si>
    <t>Přesun hmot tonážní pro vnitřní plynovod v objektech v přes 6 do 12 m</t>
  </si>
  <si>
    <t>170</t>
  </si>
  <si>
    <t>725</t>
  </si>
  <si>
    <t>Zařizovací předměty</t>
  </si>
  <si>
    <t>99</t>
  </si>
  <si>
    <t>725100013R</t>
  </si>
  <si>
    <t>Klozet s nádržkou pro suchou výstavbu-WC modul pro předstěnu</t>
  </si>
  <si>
    <t>172</t>
  </si>
  <si>
    <t>100</t>
  </si>
  <si>
    <t>725112173R</t>
  </si>
  <si>
    <t xml:space="preserve">Klozeti s hlubokým splachováním zvýšený odpad svislý vč. zasekání do zdi - invalidní   </t>
  </si>
  <si>
    <t>-1038738064</t>
  </si>
  <si>
    <t>101</t>
  </si>
  <si>
    <t>725100004R</t>
  </si>
  <si>
    <t>Sprchové stání, baterie, podlahová vpust</t>
  </si>
  <si>
    <t>174</t>
  </si>
  <si>
    <t>102</t>
  </si>
  <si>
    <t>725100005R</t>
  </si>
  <si>
    <t>Sprchová kabina, baterie, zápachová uzávěrka</t>
  </si>
  <si>
    <t>176</t>
  </si>
  <si>
    <t>103</t>
  </si>
  <si>
    <t>725100019R</t>
  </si>
  <si>
    <t>Výlevka a baterie pro zasekání do zdi</t>
  </si>
  <si>
    <t>178</t>
  </si>
  <si>
    <t>104</t>
  </si>
  <si>
    <t>725100011R</t>
  </si>
  <si>
    <t>Umyvadlo, baterie, sifon, pro suchou výstavbu</t>
  </si>
  <si>
    <t>180</t>
  </si>
  <si>
    <t>105</t>
  </si>
  <si>
    <t>725860182R</t>
  </si>
  <si>
    <t>Sifon pračkový HL405, D 40/50 mm</t>
  </si>
  <si>
    <t>182</t>
  </si>
  <si>
    <t>podomítková uzávěrka s přípojem vody 1/2"</t>
  </si>
  <si>
    <t>106</t>
  </si>
  <si>
    <t>725100002R</t>
  </si>
  <si>
    <t>Dřez, baterie, zápachová uzávěrka</t>
  </si>
  <si>
    <t>184</t>
  </si>
  <si>
    <t>107</t>
  </si>
  <si>
    <t>725100008R</t>
  </si>
  <si>
    <t>Ohřívač vody elektrický akumulační do 165 l</t>
  </si>
  <si>
    <t>186</t>
  </si>
  <si>
    <t>998725102</t>
  </si>
  <si>
    <t>Přesun hmot tonážní pro zařizovací předměty v objektech v přes 6 do 12 m</t>
  </si>
  <si>
    <t>188</t>
  </si>
  <si>
    <t>731</t>
  </si>
  <si>
    <t>Kotelny</t>
  </si>
  <si>
    <t>109</t>
  </si>
  <si>
    <t>731244494</t>
  </si>
  <si>
    <t>Montáž kotle ocel.teplov.,kapalina/plyn do 35 kW</t>
  </si>
  <si>
    <t>190</t>
  </si>
  <si>
    <t>484189162</t>
  </si>
  <si>
    <t>Kotel Protherm Medvěd Conders 35 KKS</t>
  </si>
  <si>
    <t>192</t>
  </si>
  <si>
    <t>111</t>
  </si>
  <si>
    <t>731810332</t>
  </si>
  <si>
    <t>Odkouř. koax.svislé 80/125 PP dl.1,5m vč.stř.nást.</t>
  </si>
  <si>
    <t>194</t>
  </si>
  <si>
    <t>731412253R</t>
  </si>
  <si>
    <t>Kus prodlužovací odkouření 80/125 mm PP dl. 2,0 m</t>
  </si>
  <si>
    <t>196</t>
  </si>
  <si>
    <t>113</t>
  </si>
  <si>
    <t>HZS2221</t>
  </si>
  <si>
    <t>Hzs-zkousky v ramci montaz.praci</t>
  </si>
  <si>
    <t>hod</t>
  </si>
  <si>
    <t>198</t>
  </si>
  <si>
    <t>Topná zkouška</t>
  </si>
  <si>
    <t>998731102</t>
  </si>
  <si>
    <t>Přesun hmot tonážní pro kotelny v objektech v přes 6 do 12 m</t>
  </si>
  <si>
    <t>200</t>
  </si>
  <si>
    <t>732</t>
  </si>
  <si>
    <t>Strojovny</t>
  </si>
  <si>
    <t>115</t>
  </si>
  <si>
    <t>732111132R00</t>
  </si>
  <si>
    <t>Tělesa rozdělovačů a sběračů DN 125 dl 1m</t>
  </si>
  <si>
    <t>202</t>
  </si>
  <si>
    <t>998732102</t>
  </si>
  <si>
    <t>Přesun hmot tonážní pro strojovny v objektech v přes 6 do 12 m</t>
  </si>
  <si>
    <t>204</t>
  </si>
  <si>
    <t>733</t>
  </si>
  <si>
    <t>Rozvod potrubí</t>
  </si>
  <si>
    <t>117</t>
  </si>
  <si>
    <t>733223105</t>
  </si>
  <si>
    <t>Potrubí z měděných trubek vytápění D 28 x 1,5 mm</t>
  </si>
  <si>
    <t>206</t>
  </si>
  <si>
    <t>733223104</t>
  </si>
  <si>
    <t>Potrubí z měděných trubek vytápění D 22 x 1,0 mm</t>
  </si>
  <si>
    <t>208</t>
  </si>
  <si>
    <t>300</t>
  </si>
  <si>
    <t>119</t>
  </si>
  <si>
    <t>722181232</t>
  </si>
  <si>
    <t>Izolace návleková MIRELON PRO tl. stěny 13 mm</t>
  </si>
  <si>
    <t>210</t>
  </si>
  <si>
    <t>vnitřní průměr 28 mm</t>
  </si>
  <si>
    <t>722181223</t>
  </si>
  <si>
    <t>212</t>
  </si>
  <si>
    <t>121</t>
  </si>
  <si>
    <t>733190107</t>
  </si>
  <si>
    <t xml:space="preserve">Tlaková zkouška potrubí  DN 32	</t>
  </si>
  <si>
    <t>214</t>
  </si>
  <si>
    <t>345</t>
  </si>
  <si>
    <t>998733102</t>
  </si>
  <si>
    <t>Přesun hmot tonážní pro rozvody potrubí v objektech v přes 6 do 12 m</t>
  </si>
  <si>
    <t>216</t>
  </si>
  <si>
    <t>735</t>
  </si>
  <si>
    <t>Otopná tělesa</t>
  </si>
  <si>
    <t>123</t>
  </si>
  <si>
    <t>735152578</t>
  </si>
  <si>
    <t xml:space="preserve">Otopná tělesa panel.Radik Plan VK 22  600/1100	</t>
  </si>
  <si>
    <t>218</t>
  </si>
  <si>
    <t>735164262</t>
  </si>
  <si>
    <t>Těleso trub.Koralux Linear Classic-M KLCM 1500.750 - viz EI</t>
  </si>
  <si>
    <t>220</t>
  </si>
  <si>
    <t>125</t>
  </si>
  <si>
    <t>734221686</t>
  </si>
  <si>
    <t>Ventil termostatický, rohový, IVAR.VS DN 10</t>
  </si>
  <si>
    <t>222</t>
  </si>
  <si>
    <t>s termostatickou hlavicí IVAR.T 5000</t>
  </si>
  <si>
    <t>998735102</t>
  </si>
  <si>
    <t>Přesun hmot tonážní pro otopná tělesa v objektech v přes 6 do 12 m</t>
  </si>
  <si>
    <t>224</t>
  </si>
  <si>
    <t>751</t>
  </si>
  <si>
    <t>Vzduchotechnika</t>
  </si>
  <si>
    <t>127</t>
  </si>
  <si>
    <t>751111012</t>
  </si>
  <si>
    <t>Montáž ventilátoru axiálního nízkotlakého nástěnného základního D přes 100 do 200 mm</t>
  </si>
  <si>
    <t>-1757729684</t>
  </si>
  <si>
    <t xml:space="preserve">koupelny </t>
  </si>
  <si>
    <t>42914133R</t>
  </si>
  <si>
    <t xml:space="preserve">Ventilátor axiální do koupelny V1  </t>
  </si>
  <si>
    <t>dodávka</t>
  </si>
  <si>
    <t>1367518968</t>
  </si>
  <si>
    <t>129</t>
  </si>
  <si>
    <t>42914121R</t>
  </si>
  <si>
    <t xml:space="preserve">Ventilátor axiální do koupelny a kuch. V2 </t>
  </si>
  <si>
    <t>-835719922</t>
  </si>
  <si>
    <t>751526183</t>
  </si>
  <si>
    <t>Montáž oblouku do plastového potrubí z extrudovaných plastů (pěnové) kruhového bez příruby D 160 mm</t>
  </si>
  <si>
    <t>-1081489601</t>
  </si>
  <si>
    <t>131</t>
  </si>
  <si>
    <t>42981814</t>
  </si>
  <si>
    <t>výfukový oblouk PVC 90° D 160mm V a větrání TZB</t>
  </si>
  <si>
    <t>-1032664691</t>
  </si>
  <si>
    <t>751537146</t>
  </si>
  <si>
    <t>Montáž potrubí kruhového ohebného tepelně a zvukově izolovaného Al hadice D přes 100 do 150 mm - připojovací</t>
  </si>
  <si>
    <t>861948426</t>
  </si>
  <si>
    <t>133</t>
  </si>
  <si>
    <t>42981097</t>
  </si>
  <si>
    <t>trouba spirálně vinutá Pz D 125mm, l=3000mm</t>
  </si>
  <si>
    <t>-2035701016</t>
  </si>
  <si>
    <t>751537147</t>
  </si>
  <si>
    <t>Montáž potrubí kruhového ohebného tepelně a zvukově izolovaného Al hadice D přes 150 do 200 mm - stoupací</t>
  </si>
  <si>
    <t>-162258478</t>
  </si>
  <si>
    <t>135</t>
  </si>
  <si>
    <t>42981099</t>
  </si>
  <si>
    <t>trouba spirálně vinutá Pz D 160mm, l=3000mm</t>
  </si>
  <si>
    <t>1287405056</t>
  </si>
  <si>
    <t>751322012</t>
  </si>
  <si>
    <t>Montáž talířového ventilu D přes 100 do 200 mm</t>
  </si>
  <si>
    <t>1821005863</t>
  </si>
  <si>
    <t>137</t>
  </si>
  <si>
    <t>42972215</t>
  </si>
  <si>
    <t>ventil talířový pro odvod vzduchu kovový D 160mm</t>
  </si>
  <si>
    <t>-1928194224</t>
  </si>
  <si>
    <t>751398041</t>
  </si>
  <si>
    <t>Montáž protidešťové žaluzie nebo žaluziové klapky na kruhové potrubí D do 300 mm</t>
  </si>
  <si>
    <t>-1699848673</t>
  </si>
  <si>
    <t>139</t>
  </si>
  <si>
    <t>42972901</t>
  </si>
  <si>
    <t>žaluzie protidešťová plastová samočinná, pro potrubí D 125,160mm</t>
  </si>
  <si>
    <t>-295699901</t>
  </si>
  <si>
    <t>751398163</t>
  </si>
  <si>
    <t>Montáž prostupu stropem trubkou kruhovou kovovou do D 200 mm</t>
  </si>
  <si>
    <t>384732486</t>
  </si>
  <si>
    <t>141</t>
  </si>
  <si>
    <t>42981692R</t>
  </si>
  <si>
    <t>trubka, spojky, příruby pro prostup a pod.</t>
  </si>
  <si>
    <t>1915576539</t>
  </si>
  <si>
    <t>751398175</t>
  </si>
  <si>
    <t>Montáž kondenzačního kusu pro kruhová potrubí plastová D do 100 mm</t>
  </si>
  <si>
    <t>-2116573135</t>
  </si>
  <si>
    <t>143</t>
  </si>
  <si>
    <t>42981947</t>
  </si>
  <si>
    <t>kus kondenzační plastový PVC D 100mm</t>
  </si>
  <si>
    <t>-2094294261</t>
  </si>
  <si>
    <t>751514762</t>
  </si>
  <si>
    <t>Montáž protidešťové stříšky nebo výfukové hlavice do plechového potrubí kruhové s přírubou D přes 100 do 200 mm</t>
  </si>
  <si>
    <t>385783558</t>
  </si>
  <si>
    <t>145</t>
  </si>
  <si>
    <t>42974023</t>
  </si>
  <si>
    <t>stříška protidešťová plastová s pevnou přírubou PP D 160mm</t>
  </si>
  <si>
    <t>-285790296</t>
  </si>
  <si>
    <t>75159714R</t>
  </si>
  <si>
    <t>Tepelná izolace tl. 60 mm s oplechováním (nad střechou)</t>
  </si>
  <si>
    <t>kpl</t>
  </si>
  <si>
    <t>2056055916</t>
  </si>
  <si>
    <t>147</t>
  </si>
  <si>
    <t>75159900R</t>
  </si>
  <si>
    <t xml:space="preserve">Montážní, těsnící a spoj. materiál </t>
  </si>
  <si>
    <t>1726229571</t>
  </si>
  <si>
    <t>75159901R</t>
  </si>
  <si>
    <t xml:space="preserve">Uvedení do provozu, doprava montážníků </t>
  </si>
  <si>
    <t>1490901985</t>
  </si>
  <si>
    <t>149</t>
  </si>
  <si>
    <t>998751101</t>
  </si>
  <si>
    <t>Přesun hmot tonážní pro vzduchotechniku v objektech výšky do 12 m</t>
  </si>
  <si>
    <t>-361326835</t>
  </si>
  <si>
    <t>763</t>
  </si>
  <si>
    <t>Konstrukce suché výstavby</t>
  </si>
  <si>
    <t>763131451</t>
  </si>
  <si>
    <t>SDK podhled deska 1xH2 12,5 bez izolace dvouvrstvá spodní kce profil CD+UD</t>
  </si>
  <si>
    <t>979431659</t>
  </si>
  <si>
    <t xml:space="preserve">koupelny - možnost </t>
  </si>
  <si>
    <t xml:space="preserve">"1NP"5,17*2 </t>
  </si>
  <si>
    <t xml:space="preserve">"2NP"4,93*2+5,25+5,7 </t>
  </si>
  <si>
    <t>151</t>
  </si>
  <si>
    <t>763131411</t>
  </si>
  <si>
    <t>SDK podhled desky 1xA 12,5 bez izolace dvouvrstvá spodní kce profil CD+UD</t>
  </si>
  <si>
    <t>desky standard tl. 12,5 mm, bez izolace</t>
  </si>
  <si>
    <t>"1NP"30,4</t>
  </si>
  <si>
    <t>763121433</t>
  </si>
  <si>
    <t>SDK stěna předsazená tl 112,5 mm profil CW+UW 100 deska 1xDFH2 12,5 s izolací EI 30 Rw do 12 dB</t>
  </si>
  <si>
    <t>"1NP"0,8*1,5*2</t>
  </si>
  <si>
    <t>"2NP"0,9*1,8*3+0,8*1,5*3+1,95*1,8</t>
  </si>
  <si>
    <t>"3NP"0,9*1,8*3+0,8*1,5*3+1,95*1,8</t>
  </si>
  <si>
    <t>764</t>
  </si>
  <si>
    <t>Konstrukce klempířské</t>
  </si>
  <si>
    <t>153</t>
  </si>
  <si>
    <t>764001821</t>
  </si>
  <si>
    <t>Demontáž krytiny ze svitků nebo tabulí do suti</t>
  </si>
  <si>
    <t>-2117117134</t>
  </si>
  <si>
    <t xml:space="preserve">výměna poškozených částí na střeše odhad </t>
  </si>
  <si>
    <t>764111641</t>
  </si>
  <si>
    <t>Krytina střechy rovné drážkováním ze svitků z Pz plechu s povrchovou úpravou do rš 670 mm sklonu do 30°</t>
  </si>
  <si>
    <t>-1169334553</t>
  </si>
  <si>
    <t>krytina nad vstupem</t>
  </si>
  <si>
    <t>3,3*1,5</t>
  </si>
  <si>
    <t>155</t>
  </si>
  <si>
    <t>764214607</t>
  </si>
  <si>
    <t>Oplechování horních ploch a atik bez rohů z Pz s povrch úpravou mechanicky kotvené rš 670 mm</t>
  </si>
  <si>
    <t>89643228</t>
  </si>
  <si>
    <t>(1,5*2+6,5*2)*2</t>
  </si>
  <si>
    <t>764215445</t>
  </si>
  <si>
    <t>Příplatek za zvýšenou pracnost při oplechování rohů nadezdívek (atik) z Pz plechu rš do 400 mm</t>
  </si>
  <si>
    <t>-1775385387</t>
  </si>
  <si>
    <t>157</t>
  </si>
  <si>
    <t>764216641</t>
  </si>
  <si>
    <t>Oplechování rovných parapetů celoplošně lepené z Pz s povrchovou úpravou rš 150 mm</t>
  </si>
  <si>
    <t>226</t>
  </si>
  <si>
    <t>764518622</t>
  </si>
  <si>
    <t>Svody kruhové včetně objímek, kolen, odskoků z Pz s povrchovou úpravou průměru 100 mm</t>
  </si>
  <si>
    <t>228</t>
  </si>
  <si>
    <t>10,3*4</t>
  </si>
  <si>
    <t>159</t>
  </si>
  <si>
    <t>764511602</t>
  </si>
  <si>
    <t>Žlab podokapní půlkruhový z Pz s povrchovou úpravou rš 330 mm</t>
  </si>
  <si>
    <t>230</t>
  </si>
  <si>
    <t>19,85+19,2</t>
  </si>
  <si>
    <t>764004861</t>
  </si>
  <si>
    <t>Demontáž svodu do suti</t>
  </si>
  <si>
    <t>232</t>
  </si>
  <si>
    <t>z plechu pozinkovaného</t>
  </si>
  <si>
    <t>161</t>
  </si>
  <si>
    <t>764004801</t>
  </si>
  <si>
    <t>Demontáž podokapního žlabu do suti</t>
  </si>
  <si>
    <t>234</t>
  </si>
  <si>
    <t>764001801</t>
  </si>
  <si>
    <t>Demontáž podkladního plechu do suti</t>
  </si>
  <si>
    <t>1230088523</t>
  </si>
  <si>
    <t>163</t>
  </si>
  <si>
    <t>764000901</t>
  </si>
  <si>
    <t>Zhotovení otvoru v plechové krytině plochy do 0,02 m2</t>
  </si>
  <si>
    <t>69848579</t>
  </si>
  <si>
    <t>764011616</t>
  </si>
  <si>
    <t>Podkladní plech z Pz s upraveným povrchem rš 500 mm</t>
  </si>
  <si>
    <t>-1704365379</t>
  </si>
  <si>
    <t xml:space="preserve">doplnění - oprava okapní hrany krytiny </t>
  </si>
  <si>
    <t>165</t>
  </si>
  <si>
    <t>979951161R</t>
  </si>
  <si>
    <t>Výkup kovů - zinek, plechy</t>
  </si>
  <si>
    <t>236</t>
  </si>
  <si>
    <t>764901323R</t>
  </si>
  <si>
    <t>Lindab Topline,Safety,sněh.zábrany trubk.,l= 3,0 m</t>
  </si>
  <si>
    <t>238</t>
  </si>
  <si>
    <t>ocel barva</t>
  </si>
  <si>
    <t>167</t>
  </si>
  <si>
    <t>998764102</t>
  </si>
  <si>
    <t>Přesun hmot tonážní pro konstrukce klempířské v objektech v přes 6 do 12 m</t>
  </si>
  <si>
    <t>240</t>
  </si>
  <si>
    <t>766</t>
  </si>
  <si>
    <t>Konstrukce truhlářské</t>
  </si>
  <si>
    <t>766622131</t>
  </si>
  <si>
    <t>Montáž plastových oken plochy přes 1 m2 otevíravých v do 1,5 m s rámem do zdiva</t>
  </si>
  <si>
    <t>242</t>
  </si>
  <si>
    <t>169</t>
  </si>
  <si>
    <t>61143051</t>
  </si>
  <si>
    <t>Okno plastové jednodílné 120 x 70 cm O, S ozn.7L</t>
  </si>
  <si>
    <t xml:space="preserve">dodávka  </t>
  </si>
  <si>
    <t>244</t>
  </si>
  <si>
    <t>61143032</t>
  </si>
  <si>
    <t>Okno plastové jednodílné 90 x 120 cm OS ozn. 1P,1L</t>
  </si>
  <si>
    <t>246</t>
  </si>
  <si>
    <t>171</t>
  </si>
  <si>
    <t>61143037</t>
  </si>
  <si>
    <t>Okno plastové jednodílné 90 x 160 cm OS ozn.2L</t>
  </si>
  <si>
    <t>248</t>
  </si>
  <si>
    <t>766622132</t>
  </si>
  <si>
    <t>Montáž plastových oken plochy přes 1 m2 otevíravých v do 2,5 m s rámem do zdiva</t>
  </si>
  <si>
    <t>250</t>
  </si>
  <si>
    <t>173</t>
  </si>
  <si>
    <t>61143067</t>
  </si>
  <si>
    <t>Okno plastové jednodílné 120 x 165 cm OS ozn. 5P,5L</t>
  </si>
  <si>
    <t>252</t>
  </si>
  <si>
    <t>61143067a</t>
  </si>
  <si>
    <t>Okno plastové jednodílné 120 x 165 cm OS ozn. 6P,6L s akustickou větrací štěrbinou</t>
  </si>
  <si>
    <t>-919908521</t>
  </si>
  <si>
    <t>175</t>
  </si>
  <si>
    <t>61143072</t>
  </si>
  <si>
    <t>Okno plastové jednodílné 120 x 180 cm OS ozn.3P,3L</t>
  </si>
  <si>
    <t>254</t>
  </si>
  <si>
    <t>61143072a</t>
  </si>
  <si>
    <t>Okno plastové jednodílné 120 x 180 cm OS ozn.4P,4L s akustickou větrací štěrbinou</t>
  </si>
  <si>
    <t>2004766343</t>
  </si>
  <si>
    <t>177</t>
  </si>
  <si>
    <t>766660001</t>
  </si>
  <si>
    <t>Montáž dveřních křídel otvíravých jednokřídlových š do 0,8 m do ocelové zárubně</t>
  </si>
  <si>
    <t>256</t>
  </si>
  <si>
    <t>611601202</t>
  </si>
  <si>
    <t>Dveře vnitřní CPL 0,2 KLASIK plné 1kř. 70x197 cm</t>
  </si>
  <si>
    <t>258</t>
  </si>
  <si>
    <t>179</t>
  </si>
  <si>
    <t>611601203</t>
  </si>
  <si>
    <t>Dveře vnitřní CPL 0,2 KLASIK plné 1kř. 80x197 cm</t>
  </si>
  <si>
    <t>260</t>
  </si>
  <si>
    <t>766660002</t>
  </si>
  <si>
    <t>Montáž dveřních křídel otvíravých jednokřídlových š přes 0,8 m do ocelové zárubně</t>
  </si>
  <si>
    <t>262</t>
  </si>
  <si>
    <t>181</t>
  </si>
  <si>
    <t>611601204</t>
  </si>
  <si>
    <t>Dveře vnitřní CPL 0,2 KLASIK plné 1kř. 90x197 cm</t>
  </si>
  <si>
    <t>264</t>
  </si>
  <si>
    <t>766660021</t>
  </si>
  <si>
    <t>Montáž dveřních křídel otvíravých jednokřídlových š do 0,8 m požárních do ocelové zárubně</t>
  </si>
  <si>
    <t>266</t>
  </si>
  <si>
    <t>183</t>
  </si>
  <si>
    <t>61165611</t>
  </si>
  <si>
    <t>Dveře protipožární EI30 plné 80x197 cm CPL 0,2</t>
  </si>
  <si>
    <t>268</t>
  </si>
  <si>
    <t>766660022</t>
  </si>
  <si>
    <t>Montáž dveřních křídel otvíravých jednokřídlových š přes 0,8 m požárních do ocelové zárubně</t>
  </si>
  <si>
    <t>270</t>
  </si>
  <si>
    <t>185</t>
  </si>
  <si>
    <t>61165612</t>
  </si>
  <si>
    <t>Dveře protipožární EI30 plné 90x197 cm CPL 0,2</t>
  </si>
  <si>
    <t>272</t>
  </si>
  <si>
    <t>766660729</t>
  </si>
  <si>
    <t>Montáž dveřního interiérového kování - štítku s klikou</t>
  </si>
  <si>
    <t>274</t>
  </si>
  <si>
    <t>187</t>
  </si>
  <si>
    <t>54914638</t>
  </si>
  <si>
    <t>Dveřní kování dle výběru investora</t>
  </si>
  <si>
    <t>276</t>
  </si>
  <si>
    <t>766231113</t>
  </si>
  <si>
    <t>Montáž sklápěcích půdních schodů</t>
  </si>
  <si>
    <t>-1562947116</t>
  </si>
  <si>
    <t>189</t>
  </si>
  <si>
    <t>61233165</t>
  </si>
  <si>
    <t>schody půdní skládací protipožární dřevěné EW 15 DP3 ozn.9</t>
  </si>
  <si>
    <t>-509941245</t>
  </si>
  <si>
    <t>998766102</t>
  </si>
  <si>
    <t>Přesun hmot tonážní pro kce truhlářské v objektech v přes 6 do 12 m</t>
  </si>
  <si>
    <t>278</t>
  </si>
  <si>
    <t>767</t>
  </si>
  <si>
    <t>Konstrukce doplňkové stavební (zámečnické)</t>
  </si>
  <si>
    <t>191</t>
  </si>
  <si>
    <t>767122112</t>
  </si>
  <si>
    <t>Montáž stěn s výplní z drátěné sítě, svařované</t>
  </si>
  <si>
    <t>699566327</t>
  </si>
  <si>
    <t>sklepní koje Z1-Z9</t>
  </si>
  <si>
    <t>(1,95*3+1,7*2+1,855+1,925+1,9*2+2,01*3+2,625*2+2,13)*3,25</t>
  </si>
  <si>
    <t>767130070R</t>
  </si>
  <si>
    <t>Dodávka stěna ocelová s dveřmi pozinkovaná ozn. Z1-Z9</t>
  </si>
  <si>
    <t xml:space="preserve">dodávka </t>
  </si>
  <si>
    <t>280</t>
  </si>
  <si>
    <t>193</t>
  </si>
  <si>
    <t>767110211R</t>
  </si>
  <si>
    <t>D+mtž stěny  hliníkové zasklené - vstupní stěna s dveřmi ozn.8</t>
  </si>
  <si>
    <t>282</t>
  </si>
  <si>
    <t>1,6*2,15</t>
  </si>
  <si>
    <t>767649191</t>
  </si>
  <si>
    <t>Montáž samozavírače hydraulického</t>
  </si>
  <si>
    <t>284</t>
  </si>
  <si>
    <t>195</t>
  </si>
  <si>
    <t>54917250</t>
  </si>
  <si>
    <t>samozavírač dveří hydraulický R 12 č.14 zlatá bronz</t>
  </si>
  <si>
    <t>286</t>
  </si>
  <si>
    <t>54914135R</t>
  </si>
  <si>
    <t>D+mtž prolamovací paniková klika</t>
  </si>
  <si>
    <t>-1097592905</t>
  </si>
  <si>
    <t>197</t>
  </si>
  <si>
    <t>767649194</t>
  </si>
  <si>
    <t>Montáž dveří - madla</t>
  </si>
  <si>
    <t>288</t>
  </si>
  <si>
    <t>54915195R</t>
  </si>
  <si>
    <t>Nerezové dveřní madlo F 2 matné o 32 mm</t>
  </si>
  <si>
    <t>290</t>
  </si>
  <si>
    <t>199</t>
  </si>
  <si>
    <t>767161871</t>
  </si>
  <si>
    <t>Demontáž madel schodišťových k dalšímu použití</t>
  </si>
  <si>
    <t>-688760371</t>
  </si>
  <si>
    <t>1,0*3</t>
  </si>
  <si>
    <t>998767102</t>
  </si>
  <si>
    <t>Přesun hmot tonážní pro zámečnické konstrukce v objektech v přes 6 do 12 m</t>
  </si>
  <si>
    <t>292</t>
  </si>
  <si>
    <t>771</t>
  </si>
  <si>
    <t>Podlahy z dlaždic</t>
  </si>
  <si>
    <t>201</t>
  </si>
  <si>
    <t>771151013</t>
  </si>
  <si>
    <t>Samonivelační stěrka podlah pevnosti 20 MPa tl přes 5 do 8 mm</t>
  </si>
  <si>
    <t>294</t>
  </si>
  <si>
    <t>nivelační hmota tl. 6 mm, penetrace</t>
  </si>
  <si>
    <t>"1NP"(5,17+3,84)*2+8,6+12,42+30,4</t>
  </si>
  <si>
    <t>"2NP"(4,93+4)*2+5,25+4,24+5,7+7,23+21,25+13,26</t>
  </si>
  <si>
    <t>"3NP"(4,98+4)*2+5,32+4,24+6,39+8,05+23,67+13,04</t>
  </si>
  <si>
    <t>771574113</t>
  </si>
  <si>
    <t>Montáž podlah keramických hladkých lepených flexibilním lepidlem přes 12 do 19 ks/m2</t>
  </si>
  <si>
    <t>1723342330</t>
  </si>
  <si>
    <t>" schodišťové stupně" -40*1,15*0,25</t>
  </si>
  <si>
    <t>203</t>
  </si>
  <si>
    <t>59761603</t>
  </si>
  <si>
    <t>dlažba keramická hladká do interiéru přes 12 do 19ks/m2</t>
  </si>
  <si>
    <t>832653541</t>
  </si>
  <si>
    <t>211,4*1,1 'Přepočtené koeficientem množství</t>
  </si>
  <si>
    <t>771274122</t>
  </si>
  <si>
    <t>Montáž obkladů stupnic z dlaždic protiskluzných keramických flexibilní lepidlo š přes 200 do 250 mm</t>
  </si>
  <si>
    <t>1727056472</t>
  </si>
  <si>
    <t>40*1,15</t>
  </si>
  <si>
    <t>205</t>
  </si>
  <si>
    <t>771274242</t>
  </si>
  <si>
    <t>Montáž obkladů podstupnic z dlaždic reliéfních keramických flexibilní lepidlo v přes 150 do 200 mm</t>
  </si>
  <si>
    <t>-523619851</t>
  </si>
  <si>
    <t>59761616</t>
  </si>
  <si>
    <t>dlažba keramická slinutá protiskluzná do interiéru i exteriéru pro vysoké mechanické namáhání přes 19 do 22ks/m2</t>
  </si>
  <si>
    <t>-1648510068</t>
  </si>
  <si>
    <t>40*0,25*1,15</t>
  </si>
  <si>
    <t>40*0,2*1,15</t>
  </si>
  <si>
    <t>207</t>
  </si>
  <si>
    <t>771474113</t>
  </si>
  <si>
    <t>Montáž soklů z dlaždic keramických rovných flexibilní lepidlo v přes 90 do 120 mm</t>
  </si>
  <si>
    <t>1709168308</t>
  </si>
  <si>
    <t>"1NP"7,84+7,84+14,24+14,75+41,92</t>
  </si>
  <si>
    <t>"2NP"8,0+8,0+8,24+11,52+10,75</t>
  </si>
  <si>
    <t>"3NP"8,0+8,0+8,24+11,94+10,6</t>
  </si>
  <si>
    <t>59761416</t>
  </si>
  <si>
    <t>sokl-dlažba keramická slinutá hladká do interiéru i exteriéru 300x80mm</t>
  </si>
  <si>
    <t>-235230506</t>
  </si>
  <si>
    <t>179,88*1,837 'Přepočtené koeficientem množství</t>
  </si>
  <si>
    <t>209</t>
  </si>
  <si>
    <t>771577121</t>
  </si>
  <si>
    <t>Příplatek k montáži podlah keramických lepených flexibilním rychletuhnoucím lepidlem za plochu do 5 m2</t>
  </si>
  <si>
    <t>1016840711</t>
  </si>
  <si>
    <t>"1NP"3,84+3,84</t>
  </si>
  <si>
    <t>"2NP"4,0+4,0+4,24</t>
  </si>
  <si>
    <t>"3NP"4,0+4,0+4,24</t>
  </si>
  <si>
    <t>998771102</t>
  </si>
  <si>
    <t>Přesun hmot tonážní pro podlahy z dlaždic v objektech v přes 6 do 12 m</t>
  </si>
  <si>
    <t>298</t>
  </si>
  <si>
    <t>772</t>
  </si>
  <si>
    <t>Podlahy z kamene</t>
  </si>
  <si>
    <t>211</t>
  </si>
  <si>
    <t>772212821</t>
  </si>
  <si>
    <t>Demontáž obkladů schodišťových stupnic k dalšímu použití z tvrdých kamenů kladených do malty</t>
  </si>
  <si>
    <t>1287826362</t>
  </si>
  <si>
    <t>2,6*0,3*(5+4)</t>
  </si>
  <si>
    <t>772232821</t>
  </si>
  <si>
    <t>Demontáž obkladů schodišťových podstupnic k dalšímu použití z tvrdých kamenů kladených do malty</t>
  </si>
  <si>
    <t>1251580361</t>
  </si>
  <si>
    <t>7,02</t>
  </si>
  <si>
    <t>213</t>
  </si>
  <si>
    <t>772524811</t>
  </si>
  <si>
    <t>Demontáž dlažby z kamene k dalšímu použití z tvrdých kamenů kladených do malty</t>
  </si>
  <si>
    <t>287776176</t>
  </si>
  <si>
    <t>podesty</t>
  </si>
  <si>
    <t>2,48*1,0*2</t>
  </si>
  <si>
    <t>2,48*1,8</t>
  </si>
  <si>
    <t>772591914</t>
  </si>
  <si>
    <t>Dlažby z kamene - očištění dlažby z kamene tryskáním pískem</t>
  </si>
  <si>
    <t>169745310</t>
  </si>
  <si>
    <t>7,02+7,02+9,424</t>
  </si>
  <si>
    <t>215</t>
  </si>
  <si>
    <t>772591922R</t>
  </si>
  <si>
    <t xml:space="preserve">Dlažby z kamene uložení a uskladnění pro případné další použití </t>
  </si>
  <si>
    <t>-671433857</t>
  </si>
  <si>
    <t>998772102</t>
  </si>
  <si>
    <t>Přesun hmot tonážní pro podlahy z kamene v objektech v přes 6 do 12 m</t>
  </si>
  <si>
    <t>-854921654</t>
  </si>
  <si>
    <t>776</t>
  </si>
  <si>
    <t>Podlahy povlakové</t>
  </si>
  <si>
    <t>217</t>
  </si>
  <si>
    <t>776201811</t>
  </si>
  <si>
    <t>Odstranění PVC a koberců lepených bez podložky</t>
  </si>
  <si>
    <t>z ploch do 10 m2</t>
  </si>
  <si>
    <t>"3NP"5,34</t>
  </si>
  <si>
    <t>z ploch 10 - 20 m2</t>
  </si>
  <si>
    <t>"3NP"12,66+3,05</t>
  </si>
  <si>
    <t>"2 NP" 50,2+12,3+61,8+12,8</t>
  </si>
  <si>
    <t>"3 NP" 20,76+26,42+22,13+20,43+20,38</t>
  </si>
  <si>
    <t>979990181</t>
  </si>
  <si>
    <t>Poplatek za uložení suti - PVC podlahová krytina, skupina odpadu 200307</t>
  </si>
  <si>
    <t>306</t>
  </si>
  <si>
    <t>219</t>
  </si>
  <si>
    <t>776141113</t>
  </si>
  <si>
    <t>Stěrka podlahová nivelační pro vyrovnání podkladu povlakových podlah pevnosti 20 MPa tl přes 5 do 8 mm</t>
  </si>
  <si>
    <t>308</t>
  </si>
  <si>
    <t>20,30+12,57+18,8</t>
  </si>
  <si>
    <t>14,8+13,48+25,66+14,04+29,75+20,09+13,48</t>
  </si>
  <si>
    <t>14,9+13,28+25,87+13,88+30+12,26+13,3</t>
  </si>
  <si>
    <t>776231111</t>
  </si>
  <si>
    <t>Lepení lamel a čtverců z vinylu standardním lepidlem</t>
  </si>
  <si>
    <t>1524412174</t>
  </si>
  <si>
    <t>221</t>
  </si>
  <si>
    <t>28411050</t>
  </si>
  <si>
    <t xml:space="preserve">dílce vinylové tl 2,0mm, nášlapná vrstva 0,40mm, úprava PUR, třída zátěže 23/32/41, otlak 0,05mm, R10, třída otěru T, hořlavost Bfl S1  </t>
  </si>
  <si>
    <t>1449209672</t>
  </si>
  <si>
    <t>306,46*1,1 'Přepočtené koeficientem množství</t>
  </si>
  <si>
    <t>776421111</t>
  </si>
  <si>
    <t>Montáž obvodových lišt lepením</t>
  </si>
  <si>
    <t>61374718</t>
  </si>
  <si>
    <t>18,06+15,12+17,48</t>
  </si>
  <si>
    <t>2 NP</t>
  </si>
  <si>
    <t>15,72+15,3+20,3+15,86+22,02+17,96+15,44</t>
  </si>
  <si>
    <t>3 NP</t>
  </si>
  <si>
    <t>15,8+15,16+20,38+15,74+22,1+18,04+15,3</t>
  </si>
  <si>
    <t>223</t>
  </si>
  <si>
    <t>61418110</t>
  </si>
  <si>
    <t>lišta podlahová dřevěná smrk 9x35mm</t>
  </si>
  <si>
    <t>1480501575</t>
  </si>
  <si>
    <t>295,78*1,02 'Přepočtené koeficientem množství</t>
  </si>
  <si>
    <t>998776102</t>
  </si>
  <si>
    <t>Přesun hmot tonážní pro podlahy povlakové v objektech v přes 6 do 12 m</t>
  </si>
  <si>
    <t>312</t>
  </si>
  <si>
    <t>781</t>
  </si>
  <si>
    <t>Obklady (keramické)</t>
  </si>
  <si>
    <t>781474115</t>
  </si>
  <si>
    <t>Montáž obkladů vnitřních keramických hladkých přes 22 do 25 ks/m2 lepených flexibilním lepidlem</t>
  </si>
  <si>
    <t>1017119628</t>
  </si>
  <si>
    <t>"1NP"9,2*2*1,8-0,8*1,97*2+3,75*0,6*2</t>
  </si>
  <si>
    <t>"2NP"(9,32*2+9,56+10,1)*1,8-0,7*1,97*4+3,75*0,6*4</t>
  </si>
  <si>
    <t>"3NP"(9,4*2+9,64+10,4)*1,8-0,7*1,97*4+3,75*0,5*4</t>
  </si>
  <si>
    <t>59761039</t>
  </si>
  <si>
    <t xml:space="preserve">obklad keramický hladký přes 22 do 25ks/m2 </t>
  </si>
  <si>
    <t>1667527432</t>
  </si>
  <si>
    <t>178,788*1,1 'Přepočtené koeficientem množství</t>
  </si>
  <si>
    <t>227</t>
  </si>
  <si>
    <t>781494511</t>
  </si>
  <si>
    <t>Plastové profily ukončovací lepené flexibilním lepidlem</t>
  </si>
  <si>
    <t>350860809</t>
  </si>
  <si>
    <t xml:space="preserve"> vč.dodávky lišt plastových</t>
  </si>
  <si>
    <t>"1NP"9,2*2*+1,8*8</t>
  </si>
  <si>
    <t>"2NP"(9,32*2+9,56+10,1)*2+1,8*26</t>
  </si>
  <si>
    <t>"3NP"(9,4*2+9,64+10,4)*2+1,8*26</t>
  </si>
  <si>
    <t>781734112</t>
  </si>
  <si>
    <t>Montáž obkladů vnějších z obkladaček nebo obkladových pásků cihelných přes 50 do 85 ks/m2 lepené flexibilním lepidlem</t>
  </si>
  <si>
    <t>465379019</t>
  </si>
  <si>
    <t>44,55+4,1*4-1,8*2,6</t>
  </si>
  <si>
    <t>229</t>
  </si>
  <si>
    <t>59623115</t>
  </si>
  <si>
    <t>obklad vnější keramický 25 x 6,5 cm</t>
  </si>
  <si>
    <t>2117926341</t>
  </si>
  <si>
    <t>56,27*1,1 'Přepočtené koeficientem množství</t>
  </si>
  <si>
    <t>998781102</t>
  </si>
  <si>
    <t>Přesun hmot tonážní pro obklady keramické v objektech v přes 6 do 12 m</t>
  </si>
  <si>
    <t>320</t>
  </si>
  <si>
    <t>783</t>
  </si>
  <si>
    <t>Nátěry</t>
  </si>
  <si>
    <t>231</t>
  </si>
  <si>
    <t>783213021</t>
  </si>
  <si>
    <t>Nátěr tesařských konstrukcí Bochemitem QB Hobby 2x</t>
  </si>
  <si>
    <t>322</t>
  </si>
  <si>
    <t>odhad</t>
  </si>
  <si>
    <t>1,8*18*2</t>
  </si>
  <si>
    <t>783617615</t>
  </si>
  <si>
    <t xml:space="preserve">Nátěr syntetický potrubí do DN 50 mm  Z + 2x	</t>
  </si>
  <si>
    <t>324</t>
  </si>
  <si>
    <t>plynovod</t>
  </si>
  <si>
    <t>233</t>
  </si>
  <si>
    <t>783417101</t>
  </si>
  <si>
    <t>Údržba, nátěr syntet. klempířských konstr. Z + 2 x</t>
  </si>
  <si>
    <t>326</t>
  </si>
  <si>
    <t xml:space="preserve">stávající střecha </t>
  </si>
  <si>
    <t>nové doplnění s povrch. úpravou</t>
  </si>
  <si>
    <t>-44,95</t>
  </si>
  <si>
    <t>784</t>
  </si>
  <si>
    <t>Malby</t>
  </si>
  <si>
    <t>784181101</t>
  </si>
  <si>
    <t>Základní akrylátová jednonásobná bezbarvá penetrace podkladu v místnostech v do 3,80 m</t>
  </si>
  <si>
    <t>1366051769</t>
  </si>
  <si>
    <t>610,93+1651,849</t>
  </si>
  <si>
    <t>235</t>
  </si>
  <si>
    <t>784211101</t>
  </si>
  <si>
    <t xml:space="preserve">Dvojnásobné bílé malby ze směsí za mokra výborně oděruvzdorných v místnostech v do 3,80 m + příplatek za barvu </t>
  </si>
  <si>
    <t>-2144322717</t>
  </si>
  <si>
    <t>Ostatní konstrukce a práce, bourání</t>
  </si>
  <si>
    <t>953943211</t>
  </si>
  <si>
    <t>Osazování hasicího přístroje</t>
  </si>
  <si>
    <t>1511028986</t>
  </si>
  <si>
    <t>237</t>
  </si>
  <si>
    <t>44932114</t>
  </si>
  <si>
    <t>přístroj hasicí ruční práškový 21A</t>
  </si>
  <si>
    <t>1009431819</t>
  </si>
  <si>
    <t>953943212</t>
  </si>
  <si>
    <t>Osazování skříně pro hasicí přístroj</t>
  </si>
  <si>
    <t>1552201408</t>
  </si>
  <si>
    <t>239</t>
  </si>
  <si>
    <t>44983131</t>
  </si>
  <si>
    <t>skříňka na RHP</t>
  </si>
  <si>
    <t>-1532777776</t>
  </si>
  <si>
    <t>953993326</t>
  </si>
  <si>
    <t>Osazení bezpečnostní, orientační nebo informační tabulky přivrtáním na zdivo</t>
  </si>
  <si>
    <t>1696201603</t>
  </si>
  <si>
    <t>"hlavní vypínač objektu"1</t>
  </si>
  <si>
    <t>"hlavní uzávěr vody"1</t>
  </si>
  <si>
    <t xml:space="preserve">"oznacení všech el. zařízení" 21 </t>
  </si>
  <si>
    <t>"označení únikových cest" 8</t>
  </si>
  <si>
    <t>241</t>
  </si>
  <si>
    <t>73534553</t>
  </si>
  <si>
    <t>tabulka bezpečnostní plastová s tiskem 210x123mm</t>
  </si>
  <si>
    <t>-882827307</t>
  </si>
  <si>
    <t>985331111</t>
  </si>
  <si>
    <t>Dodatečné vlepování betonářské výztuže do D 8 mm do cementové aktivované malty včetně vyvrtání otvoru</t>
  </si>
  <si>
    <t>745777405</t>
  </si>
  <si>
    <t>243</t>
  </si>
  <si>
    <t>3138900R</t>
  </si>
  <si>
    <t>helikální výztuž 8 mm</t>
  </si>
  <si>
    <t>-1275189392</t>
  </si>
  <si>
    <t>98542111R</t>
  </si>
  <si>
    <t xml:space="preserve">Sešívání zdiva - malých prasklin vč.dod. hmoždíků ve tvaru skoby z oceli tl. 12-25 mm délka spony cca 20 cm </t>
  </si>
  <si>
    <t>595150729</t>
  </si>
  <si>
    <t>Lešení a stavební výtahy</t>
  </si>
  <si>
    <t>245</t>
  </si>
  <si>
    <t>949101111</t>
  </si>
  <si>
    <t>Lešení pomocné pro objekty pozemních staveb s lešeňovou podlahou v do 1,9 m zatížení do 150 kg/m2</t>
  </si>
  <si>
    <t>334</t>
  </si>
  <si>
    <t>30,4</t>
  </si>
  <si>
    <t>941111122</t>
  </si>
  <si>
    <t>Montáž lešení řadového trubkového lehkého s podlahami zatížení do 200 kg/m2 š od 0,9 do 1,2 m v přes 10 do 25 m</t>
  </si>
  <si>
    <t>-1190592234</t>
  </si>
  <si>
    <t>504,076</t>
  </si>
  <si>
    <t>247</t>
  </si>
  <si>
    <t>941111222</t>
  </si>
  <si>
    <t>Příplatek k lešení řadovému trubkovému lehkému s podlahami š 1,2 m v 25 m za první a ZKD den použití</t>
  </si>
  <si>
    <t>-2059980956</t>
  </si>
  <si>
    <t>pronájem 3 měsíce</t>
  </si>
  <si>
    <t>504,076*90</t>
  </si>
  <si>
    <t>941111822</t>
  </si>
  <si>
    <t>Demontáž lešení řadového trubkového lehkého s podlahami zatížení do 200 kg/m2 š od 0,9 do 1,2 m v přes 10 do 25 m</t>
  </si>
  <si>
    <t>-706476993</t>
  </si>
  <si>
    <t>Různé dokončovací konstrukce a práce na pozemních stavbách</t>
  </si>
  <si>
    <t>249</t>
  </si>
  <si>
    <t>952901111</t>
  </si>
  <si>
    <t>Vyčištění budov bytové a občanské výstavby při výšce podlaží do 4 m</t>
  </si>
  <si>
    <t>338</t>
  </si>
  <si>
    <t>263</t>
  </si>
  <si>
    <t>953943111</t>
  </si>
  <si>
    <t>Osazování výrobků do 1 kg/kus do vysekaných kapes zdiva</t>
  </si>
  <si>
    <t>340</t>
  </si>
  <si>
    <t>251</t>
  </si>
  <si>
    <t>55348231</t>
  </si>
  <si>
    <t>NEREZ pošt.schránka 320x240x60 "X"</t>
  </si>
  <si>
    <t>344</t>
  </si>
  <si>
    <t>999281108</t>
  </si>
  <si>
    <t>Přesun hmot pro opravy a údržbu do výšky 12 m</t>
  </si>
  <si>
    <t>342</t>
  </si>
  <si>
    <t>Bourání konstrukcí</t>
  </si>
  <si>
    <t>253</t>
  </si>
  <si>
    <t>962081131</t>
  </si>
  <si>
    <t>Bourání příček ze skleněných tvárnic tl do 100 mm</t>
  </si>
  <si>
    <t>346</t>
  </si>
  <si>
    <t>"1NP"1,6*0,4*2+1,8*0,4+1*0,4</t>
  </si>
  <si>
    <t>"2NP"2,4*0,4+1*0,4*3+1*2+1,4*0,4</t>
  </si>
  <si>
    <t>"3NP"1*2+2,4*0,4+1,4*2+1,2*0,4</t>
  </si>
  <si>
    <t>962031132</t>
  </si>
  <si>
    <t>Bourání příček z cihel pálených na MVC tl do 100 mm</t>
  </si>
  <si>
    <t>348</t>
  </si>
  <si>
    <t>"1NP"(3,56+1,22+1,7+1,36+1,37+2,31+2,06*2)*3,395-(0,6*1,97*3+0,7*1,97)</t>
  </si>
  <si>
    <t>"2NP"(2,67*2+1,71+1,26+2,2*2+4,67+1,63+4,76+2,67+1,28+0,5+1,25)*3,035</t>
  </si>
  <si>
    <t>-(0,6*1,97*4+0,8*1,97*2+0,7*1,97*2+0,9*1,97+1,45*1,97)</t>
  </si>
  <si>
    <t>"3NP"(1,83+1,35+2,78+0,62+2,855+0,77+1,53+2+2,08+1,9+0,85+0,88+4,8+1,3+0,5+2,7*2+1,75)*3,035</t>
  </si>
  <si>
    <t>-(0,6*1,97*7+0,8*1,97*7+0,7*1,97+1,45*1,97)</t>
  </si>
  <si>
    <t>255</t>
  </si>
  <si>
    <t>962031133</t>
  </si>
  <si>
    <t>Bourání příček z cihel pálených na MVC tl do 150 mm</t>
  </si>
  <si>
    <t>350</t>
  </si>
  <si>
    <t>"1NP"(3,7+4,72+3,47+1,25+2,56*2+2,9+2,14)*3,395-(0,9*1,97+1,8*0,4+1*0,4+0,7*1,97*2)</t>
  </si>
  <si>
    <t>"3NP"(3,24+3,9+2,44+4,8*2)*3,035</t>
  </si>
  <si>
    <t>767691822</t>
  </si>
  <si>
    <t>Vyvěšení nebo zavěšení kovových křídel dveří do 2 m2</t>
  </si>
  <si>
    <t>352</t>
  </si>
  <si>
    <t>"1NP"7</t>
  </si>
  <si>
    <t>257</t>
  </si>
  <si>
    <t>968072641</t>
  </si>
  <si>
    <t>Vybourání kovových stěn kromě výkladních</t>
  </si>
  <si>
    <t>354</t>
  </si>
  <si>
    <t>"1NP"2,6*2,08*2+1,8*2,12+1,75*2,1</t>
  </si>
  <si>
    <t>968061112R</t>
  </si>
  <si>
    <t>Vyvěšení dřevěných okenních křídel pl. do 1,5 m2</t>
  </si>
  <si>
    <t>356</t>
  </si>
  <si>
    <t>259</t>
  </si>
  <si>
    <t>968062245</t>
  </si>
  <si>
    <t>Vybourání dřevěných rámů oken jednoduchých včetně křídel pl do 2 m2</t>
  </si>
  <si>
    <t>358</t>
  </si>
  <si>
    <t>"1NP"0,9*1,2*2+0,6*1,2+1,5*1,8*4+1,2*1,8*5+0,9*0,9*2+0,9*1,15*2</t>
  </si>
  <si>
    <t>"2NP"0,9*1,2*2+0,6*1,2+1,5*1,8*5+1,8*1,8+1,2*1,8*7</t>
  </si>
  <si>
    <t>"3NP"0,9*1,2*2+0,6*1,2+1,2*1,5*10+1,5*1,5+1,8*1,5+1,2*0,6</t>
  </si>
  <si>
    <t>968061125R</t>
  </si>
  <si>
    <t>Vyvěšení dřevěných dveřních křídel pl. do 2 m2</t>
  </si>
  <si>
    <t>360</t>
  </si>
  <si>
    <t>261</t>
  </si>
  <si>
    <t>968072455</t>
  </si>
  <si>
    <t>Vybourání kovových dveřních zárubní pl do 2 m2</t>
  </si>
  <si>
    <t>362</t>
  </si>
  <si>
    <t>0,6*1,97*3+0,7*1,97*4+0,9*1,97*2</t>
  </si>
  <si>
    <t>0,6*1,97*3+0,7*1,97*2+0,8*1,97*2+0,9*1,97*5</t>
  </si>
  <si>
    <t>0,6*1,97*7+0,7*1,97+0,8*1,97*7</t>
  </si>
  <si>
    <t>968072456</t>
  </si>
  <si>
    <t>Vybourání kovových dveřních zárubní pl přes 2 m2</t>
  </si>
  <si>
    <t>364</t>
  </si>
  <si>
    <t>1,45*1,97*2</t>
  </si>
  <si>
    <t>1,45*1,97</t>
  </si>
  <si>
    <t>963023712</t>
  </si>
  <si>
    <t>Vybourání schodišťových stupňů ze zdi cihelné oboustranně</t>
  </si>
  <si>
    <t>366</t>
  </si>
  <si>
    <t>2,6*9</t>
  </si>
  <si>
    <t>965081213</t>
  </si>
  <si>
    <t>Bourání podlah z dlaždic keramických nebo xylolitových tl do 10 mm plochy přes 1 m2</t>
  </si>
  <si>
    <t>368</t>
  </si>
  <si>
    <t>ručně, dlaždice keramické</t>
  </si>
  <si>
    <t>"1NP"10,34+4,87+1,86</t>
  </si>
  <si>
    <t>"2NP"67,75</t>
  </si>
  <si>
    <t>"3NP"5,65+5,53+4,05+23,6+45,72</t>
  </si>
  <si>
    <t>265</t>
  </si>
  <si>
    <t>965081333</t>
  </si>
  <si>
    <t>Bourání podlah z dlaždic betonových, teracových nebo čedičových tl do 30 mm plochy přes 1 m2</t>
  </si>
  <si>
    <t>370</t>
  </si>
  <si>
    <t>ručně, dlaždice teracové</t>
  </si>
  <si>
    <t>"1NP"12,45+2,53+30,15+3,3+26,9+29,01</t>
  </si>
  <si>
    <t>965048250R</t>
  </si>
  <si>
    <t>Dočištění povrchu po vybourání dlažeb, MC do 50%</t>
  </si>
  <si>
    <t>372</t>
  </si>
  <si>
    <t>169,37+104,34</t>
  </si>
  <si>
    <t>267</t>
  </si>
  <si>
    <t>962022491</t>
  </si>
  <si>
    <t>Bourání zdiva nadzákladového kamenného na MC přes 1 m3</t>
  </si>
  <si>
    <t>374</t>
  </si>
  <si>
    <t>kamenný sokl u vstupu</t>
  </si>
  <si>
    <t>1,6*1,0*0,4</t>
  </si>
  <si>
    <t>1,65*0,75*0,75</t>
  </si>
  <si>
    <t>767996802</t>
  </si>
  <si>
    <t>Demontáž atypických zámečnických konstrukcí rozebráním hm jednotlivých dílů přes 50 do 100 kg</t>
  </si>
  <si>
    <t>kg</t>
  </si>
  <si>
    <t>376</t>
  </si>
  <si>
    <t>50 - 100 kg/kus - sloupky vstupu</t>
  </si>
  <si>
    <t>2,611*(20,7+11,9)*2</t>
  </si>
  <si>
    <t>269</t>
  </si>
  <si>
    <t>963051213</t>
  </si>
  <si>
    <t>Bourání ŽB stropů žebrových s viditelnými trámy</t>
  </si>
  <si>
    <t>378</t>
  </si>
  <si>
    <t>"markýza"1,6*(1,5*0,35*2+2,89*0,28)</t>
  </si>
  <si>
    <t>971033651</t>
  </si>
  <si>
    <t>Vybourání otvorů ve zdivu cihelném pl do 4 m2 na MVC nebo MV tl do 600 mm</t>
  </si>
  <si>
    <t>380</t>
  </si>
  <si>
    <t>"1NP"(1,8*2,6+1,2*2,1+1*2,1*2+0,9*0,93)*0,47</t>
  </si>
  <si>
    <t>271</t>
  </si>
  <si>
    <t>974031666</t>
  </si>
  <si>
    <t>Vysekání rýh ve zdivu cihelném pro vtahování nosníků hl do 150 mm v do 250 mm</t>
  </si>
  <si>
    <t>382</t>
  </si>
  <si>
    <t>2,1*2+1,5*2+1,3*4+1,2*2*3</t>
  </si>
  <si>
    <t>(1,4*2+1,5*2+1,46)*2</t>
  </si>
  <si>
    <t>1,5*2</t>
  </si>
  <si>
    <t>978011191</t>
  </si>
  <si>
    <t>Otlučení (osekání) vnitřní vápenné nebo vápenocementové omítky stropů v rozsahu přes 50 do 100 %</t>
  </si>
  <si>
    <t>384</t>
  </si>
  <si>
    <t>"1NP"148,8+59,6</t>
  </si>
  <si>
    <t>"2NP"157,8+62,4</t>
  </si>
  <si>
    <t>"3NP"157,8+62,4</t>
  </si>
  <si>
    <t>273</t>
  </si>
  <si>
    <t>978013191</t>
  </si>
  <si>
    <t>Otlučení (osekání) vnitřní vápenné nebo vápenocementové omítky stěn v rozsahu přes 50 do 100 %</t>
  </si>
  <si>
    <t>386</t>
  </si>
  <si>
    <t>"1NP"(40,9+86,9+5)*3,221-(0,6*1,97*3+0,7*1,97*4+0,9*1,97*2)*2</t>
  </si>
  <si>
    <t>-(0,9*1,2*2+0,6*1,2+1,5*1,8*4+1,2*1,8*5+0,9*0,9*2+0,9*1,15*2)</t>
  </si>
  <si>
    <t>"2NP"(110,15+35,6)-(0,9*1,2*2+0,6*1,2+1,5*1,8*5+1,8*1,8+1,2*1,8+0,8*1,97+0,9*1,97*2+1,75*2,5)</t>
  </si>
  <si>
    <t>"3NP"(116,7+35,6)-(0,9*1,2*2+0,6*1,2+1,2*1,5*11+1,5*1,5+1,8*1,5+0,8*1,97*8+1*2,1*12+1,2*1,65)</t>
  </si>
  <si>
    <t>978036391</t>
  </si>
  <si>
    <t>Otlučení (osekání) vnějších omítek z umělého kamene v rozsahu přes 80 do 100 %</t>
  </si>
  <si>
    <t>2032486874</t>
  </si>
  <si>
    <t xml:space="preserve">oprava štítu východní strana část </t>
  </si>
  <si>
    <t>275</t>
  </si>
  <si>
    <t>971033641</t>
  </si>
  <si>
    <t>Vybourání otvorů ve zdivu cihelném pl do 4 m2 na MVC nebo MV tl do 300 mm</t>
  </si>
  <si>
    <t>388</t>
  </si>
  <si>
    <t>1*2,1*0,3</t>
  </si>
  <si>
    <t>(1,2*1,8+1*2,1*5)*0,3</t>
  </si>
  <si>
    <t>971033561</t>
  </si>
  <si>
    <t>Vybourání otvorů ve zdivu cihelném pl do 1 m2 na MVC nebo MV tl do 600 mm</t>
  </si>
  <si>
    <t>390</t>
  </si>
  <si>
    <t>0,3*1,2*0,45</t>
  </si>
  <si>
    <t>1,1*2,1*2*0,45+1,2*1,8*0,45+1,16*2,5*0,45+(1,2*0,1+1,2*0,7)*0,45</t>
  </si>
  <si>
    <t>(1,2*0,45*2+1,2*0,15*12+1,2*0,1+1,2*0,7)*0,45</t>
  </si>
  <si>
    <t>277</t>
  </si>
  <si>
    <t>974031664</t>
  </si>
  <si>
    <t>Vysekání rýh ve zdivu cihelném pro vtahování nosníků hl do 150 mm v do 150 mm</t>
  </si>
  <si>
    <t>392</t>
  </si>
  <si>
    <t>1,3*3</t>
  </si>
  <si>
    <t>1,5*4+1,3*15</t>
  </si>
  <si>
    <t>972054491</t>
  </si>
  <si>
    <t>Vybourání otvorů v ŽB stropech nebo klenbách pl do 1 m2 tl přes 80 mm</t>
  </si>
  <si>
    <t>402</t>
  </si>
  <si>
    <t>"3NP"0,6*0,6*0,25</t>
  </si>
  <si>
    <t>279</t>
  </si>
  <si>
    <t>977211112</t>
  </si>
  <si>
    <t>Řezání železobetonu hl. řezu 250 mm</t>
  </si>
  <si>
    <t>404</t>
  </si>
  <si>
    <t>"3NP"0,6*4</t>
  </si>
  <si>
    <t>725210821</t>
  </si>
  <si>
    <t xml:space="preserve">Demontáž umyvadel vč. baterie a konzol </t>
  </si>
  <si>
    <t>394</t>
  </si>
  <si>
    <t>2*2+5</t>
  </si>
  <si>
    <t>281</t>
  </si>
  <si>
    <t>725110811</t>
  </si>
  <si>
    <t>Demontáž klozetů splachovací s nádrží</t>
  </si>
  <si>
    <t>396</t>
  </si>
  <si>
    <t xml:space="preserve">včetně 1 ks výlevky </t>
  </si>
  <si>
    <t>4+3*2</t>
  </si>
  <si>
    <t>725122813</t>
  </si>
  <si>
    <t>Demontáž pisoárových stání s nádrží a jedním záchodkem</t>
  </si>
  <si>
    <t>398</t>
  </si>
  <si>
    <t>283</t>
  </si>
  <si>
    <t>725530826</t>
  </si>
  <si>
    <t>Demontáž ohřívač elektrický akumulační do 800 l</t>
  </si>
  <si>
    <t>400</t>
  </si>
  <si>
    <t>997</t>
  </si>
  <si>
    <t>Přesun sutě</t>
  </si>
  <si>
    <t>997013113</t>
  </si>
  <si>
    <t>Vnitrostaveništní doprava suti a vybouraných hmot pro budovy v přes 9 do 12 m s použitím mechanizace</t>
  </si>
  <si>
    <t>-330727852</t>
  </si>
  <si>
    <t>285</t>
  </si>
  <si>
    <t>997013312</t>
  </si>
  <si>
    <t>Montáž a demontáž shozu suti v přes 10 do 20 m</t>
  </si>
  <si>
    <t>1509553407</t>
  </si>
  <si>
    <t>997013322</t>
  </si>
  <si>
    <t>Příplatek k shozu suti v přes 10 do 20 m za první a ZKD den použití</t>
  </si>
  <si>
    <t>-1609473234</t>
  </si>
  <si>
    <t>287</t>
  </si>
  <si>
    <t>997013501</t>
  </si>
  <si>
    <t>Odvoz suti a vybouraných hmot na skládku nebo meziskládku do 1 km se složením</t>
  </si>
  <si>
    <t>-1380621731</t>
  </si>
  <si>
    <t>997013509</t>
  </si>
  <si>
    <t>Příplatek k odvozu suti a vybouraných hmot na skládku ZKD 1 km přes 1 km</t>
  </si>
  <si>
    <t>1499199279</t>
  </si>
  <si>
    <t>289</t>
  </si>
  <si>
    <t>997013871</t>
  </si>
  <si>
    <t>Poplatek za uložení stavebního odpadu na recyklační skládce (skládkovné) směsného stavebního a demoličního kód odpadu 17 09 04</t>
  </si>
  <si>
    <t>-1601881012</t>
  </si>
  <si>
    <t>D2</t>
  </si>
  <si>
    <t>Demolice vyměníkové stanice</t>
  </si>
  <si>
    <t>Konstrukce ze zemin</t>
  </si>
  <si>
    <t>174151101</t>
  </si>
  <si>
    <t>Zásyp jam, šachet rýh se zhutněním</t>
  </si>
  <si>
    <t>510</t>
  </si>
  <si>
    <t>5*3*2,5</t>
  </si>
  <si>
    <t>pozn. bourané zdivo se použije na zásyp a doplní se štěrkem a zeminou</t>
  </si>
  <si>
    <t>291</t>
  </si>
  <si>
    <t>58344229</t>
  </si>
  <si>
    <t>štěrkodrť frakce 0/125 B</t>
  </si>
  <si>
    <t>512</t>
  </si>
  <si>
    <t>(37,5-(5,7*2+3*2)*(3,8+3,2)/2*0,35)*1,8</t>
  </si>
  <si>
    <t>-5,7*3,7*0,5*1,8</t>
  </si>
  <si>
    <t>"ztratné 1%" 0,10152</t>
  </si>
  <si>
    <t>59691019R</t>
  </si>
  <si>
    <t>Recyklovaná zemina</t>
  </si>
  <si>
    <t>514</t>
  </si>
  <si>
    <t>5,7*3,7*0,5*1,8</t>
  </si>
  <si>
    <t>"ztratné 1%" 0,18981</t>
  </si>
  <si>
    <t>712</t>
  </si>
  <si>
    <t>Izolace střech (živičné krytiny)</t>
  </si>
  <si>
    <t>293</t>
  </si>
  <si>
    <t>712340832</t>
  </si>
  <si>
    <t>Odstranění povlakové krytiny střech do 10° z pásů NAIP přitavených v plné ploše dvouvrstvé</t>
  </si>
  <si>
    <t>518</t>
  </si>
  <si>
    <t>z ploch jednotlivě do 10 - 20 m2</t>
  </si>
  <si>
    <t>3,55*5,45</t>
  </si>
  <si>
    <t>997013645</t>
  </si>
  <si>
    <t>Poplatek za uložení na skládce (skládkovné) odpadu asfaltového bez dehtu kód odpadu 17 03 02</t>
  </si>
  <si>
    <t>520</t>
  </si>
  <si>
    <t>295</t>
  </si>
  <si>
    <t>966077141</t>
  </si>
  <si>
    <t>Odstranění různých doplňkových ocelových konstrukcí hmotnosti přes 100 do 500 kg</t>
  </si>
  <si>
    <t>524</t>
  </si>
  <si>
    <t>296</t>
  </si>
  <si>
    <t>969021113</t>
  </si>
  <si>
    <t>Vybourání vnitřního litinového potrubí přes DN 100 do DN 200</t>
  </si>
  <si>
    <t>522</t>
  </si>
  <si>
    <t>5*6+5,3*3</t>
  </si>
  <si>
    <t>297</t>
  </si>
  <si>
    <t>979951112R</t>
  </si>
  <si>
    <t>Výkup kovů - železný šrot tl. nad 4 mm</t>
  </si>
  <si>
    <t>526</t>
  </si>
  <si>
    <t>764002841</t>
  </si>
  <si>
    <t>Demontáž oplechování zdí do suti</t>
  </si>
  <si>
    <t>528</t>
  </si>
  <si>
    <t>5,7+3,7*2</t>
  </si>
  <si>
    <t>299</t>
  </si>
  <si>
    <t>530</t>
  </si>
  <si>
    <t>5,7</t>
  </si>
  <si>
    <t>532</t>
  </si>
  <si>
    <t>2,75</t>
  </si>
  <si>
    <t>301</t>
  </si>
  <si>
    <t>534</t>
  </si>
  <si>
    <t>Demolice</t>
  </si>
  <si>
    <t>302</t>
  </si>
  <si>
    <t>981011313</t>
  </si>
  <si>
    <t>Demolice budov zděných na MVC podíl konstrukcí přes 15 do 20 % postupným rozebíráním</t>
  </si>
  <si>
    <t>536</t>
  </si>
  <si>
    <t>5,7*3,7*(3,8+3,2)/2</t>
  </si>
  <si>
    <t>303</t>
  </si>
  <si>
    <t>998001123</t>
  </si>
  <si>
    <t>Přesun hmot pro demolice objektů v do 21 m</t>
  </si>
  <si>
    <t>538</t>
  </si>
  <si>
    <t>D3</t>
  </si>
  <si>
    <t xml:space="preserve">Vedlejší rozpočtové náklady </t>
  </si>
  <si>
    <t>VRN</t>
  </si>
  <si>
    <t>Vedlejší rozpočtové náklady</t>
  </si>
  <si>
    <t>304</t>
  </si>
  <si>
    <t>032803000</t>
  </si>
  <si>
    <t>Zařízení staveniště</t>
  </si>
  <si>
    <t>%</t>
  </si>
  <si>
    <t>1974938509</t>
  </si>
  <si>
    <t>305</t>
  </si>
  <si>
    <t>013254000</t>
  </si>
  <si>
    <t>Dokumentace skutečného provedení stavby</t>
  </si>
  <si>
    <t>1024</t>
  </si>
  <si>
    <t>-2010925926</t>
  </si>
  <si>
    <t>041903000</t>
  </si>
  <si>
    <t>Dozor jiné osoby</t>
  </si>
  <si>
    <t>694869468</t>
  </si>
  <si>
    <t>307</t>
  </si>
  <si>
    <t>042103000</t>
  </si>
  <si>
    <t>Průkaz energetické náročnosti budovy</t>
  </si>
  <si>
    <t>1804510374</t>
  </si>
  <si>
    <t>042203000</t>
  </si>
  <si>
    <t>Energetický štítek obálky budovy</t>
  </si>
  <si>
    <t>-1158365426</t>
  </si>
  <si>
    <t>309</t>
  </si>
  <si>
    <t>042503000</t>
  </si>
  <si>
    <t>Plán BOZP na staveništi</t>
  </si>
  <si>
    <t>1338814235</t>
  </si>
  <si>
    <t>310</t>
  </si>
  <si>
    <t>043103000</t>
  </si>
  <si>
    <t>Zkoušky bez rozlišení</t>
  </si>
  <si>
    <t>259797724</t>
  </si>
  <si>
    <t>Objekt2 - Rozpočet elektroinstalace</t>
  </si>
  <si>
    <t>A - ZÁKLADNÍ ROZPOČTOVÉ NÁKLADY ( ZRN )</t>
  </si>
  <si>
    <t xml:space="preserve">    C21/C22M - ELEKTROMONTÁŽE + NOSNÝ MATERIÁL </t>
  </si>
  <si>
    <t xml:space="preserve">      210 - 01 - TRUBKY, CHRÁNIČKY, LIŠTY, ŽLABY A KANÁLY ELEKTRO</t>
  </si>
  <si>
    <t xml:space="preserve">      210 - 02 - Dodávka a montáž krabice, svorky, ocel. konstrukce </t>
  </si>
  <si>
    <t xml:space="preserve">      210 - 04 - Dodávka a montáž vodičů a kabelů  do 1kV - POD OMÍTKU/PEVNĚ</t>
  </si>
  <si>
    <t xml:space="preserve">      210 - 07 - Dodávka a montáž vodičů a kabelů  SLB a ostatních</t>
  </si>
  <si>
    <t xml:space="preserve">      210 - 08 - Ukončení vodičů, kabelů a  spojky</t>
  </si>
  <si>
    <t xml:space="preserve">      210 - 09 - Dodávka, montáž a zapojení - ovladačů, vypínačů  a zásuvek</t>
  </si>
  <si>
    <t xml:space="preserve">      210 - 12 - Montáž a zapojení -  ROZVADĚČE - cena viz DODÁVKY</t>
  </si>
  <si>
    <t xml:space="preserve">      210 - 13 - Kompletace, montáž a zapojení -  OSVĚTLOVACÍ TĚLESA</t>
  </si>
  <si>
    <t xml:space="preserve">      210 - 14 - Dodávka, montáž a zapojení - HROMOSVOD A UZEMNĚNÍ</t>
  </si>
  <si>
    <t xml:space="preserve">      210 - 16 - Dodávka, kompletace, montáž a zapojení - SLABOPROUDÝCH ZAŘÍZENÍ</t>
  </si>
  <si>
    <t xml:space="preserve">      210 - 17 - Montáž a zapojení - DODÁVEK popř. technologických zařízení</t>
  </si>
  <si>
    <t xml:space="preserve">    PSV - A3 - ZEMNÍ PRÁCE při elektromontážích </t>
  </si>
  <si>
    <t xml:space="preserve">      460 01 - - VYTYČOVÁNÍ TRAS</t>
  </si>
  <si>
    <t xml:space="preserve">      460 03 - - PŘÍPRAVNÉ TERÉNNÍ PRÁCE</t>
  </si>
  <si>
    <t xml:space="preserve">      460 20 - - Hloubní kabelových rýh ručně - vč urovnání dna</t>
  </si>
  <si>
    <t xml:space="preserve">      460 40 - - Pažení výkopů - příložné , plné - včetně materiálu</t>
  </si>
  <si>
    <t xml:space="preserve">      460 42 - - Kabelová lože vč. podsypu, zhutnění a urovnání</t>
  </si>
  <si>
    <t xml:space="preserve">      460 47 - - Provizorní zajištění inženýrských sítí, oddělení kabelů, výstr. folie</t>
  </si>
  <si>
    <t xml:space="preserve">      460 51 - - Kabelové kanály a prostupy - BEZ DODÁVKY TRUB A ŽLABŮ .                                Viz specifika</t>
  </si>
  <si>
    <t xml:space="preserve">      460 56 - - Zásyp kabelových rýh ručně - vč hutnění a urovnání povrchu</t>
  </si>
  <si>
    <t xml:space="preserve">      460 62 - - Úpravy terénu</t>
  </si>
  <si>
    <t xml:space="preserve">      460 70 - - Zemní značky a vytyčování nových tras vedení vč zákresu</t>
  </si>
  <si>
    <t xml:space="preserve">    PSV-A5: - Bourací a stavební práce - stanovení % sazbou                                                   </t>
  </si>
  <si>
    <t xml:space="preserve">    ZRN - A8 - Dodávky elektroinstalace </t>
  </si>
  <si>
    <t xml:space="preserve">      A8-1 - ROZVADĚČE</t>
  </si>
  <si>
    <t xml:space="preserve">      A8-2 - ZAŘÍZENÍ TOPNÁ  (el. konvektory, ak. kamna, zářiče, el žebříky atp.) </t>
  </si>
  <si>
    <t xml:space="preserve">      A8-3 - ZAŘÍZENÍ VARNÁ (el. sporák, digestoř, ohřívač TUV atp.)</t>
  </si>
  <si>
    <t>B - VELEJŠÍ ROZPOČTOVÉ NÁKLADY ( VRN )</t>
  </si>
  <si>
    <t>C - DOPLŇKOVÉ NÁKLADY ( DN )</t>
  </si>
  <si>
    <t xml:space="preserve">    DN - DOPLŇKOVÉ NÁKLADY</t>
  </si>
  <si>
    <t>A</t>
  </si>
  <si>
    <t>ZÁKLADNÍ ROZPOČTOVÉ NÁKLADY ( ZRN )</t>
  </si>
  <si>
    <t>C21/C22M</t>
  </si>
  <si>
    <t xml:space="preserve">ELEKTROMONTÁŽE + NOSNÝ MATERIÁL </t>
  </si>
  <si>
    <t>210 - 01</t>
  </si>
  <si>
    <t>TRUBKY, CHRÁNIČKY, LIŠTY, ŽLABY A KANÁLY ELEKTRO</t>
  </si>
  <si>
    <t>1 001</t>
  </si>
  <si>
    <t>Dodávka a montáž trubek EI - pod omítkou, plastové např. MONOFLEX 320N, PVC,  D20</t>
  </si>
  <si>
    <t>-1448175491</t>
  </si>
  <si>
    <t>1 002</t>
  </si>
  <si>
    <t>Dodávka a montáž roštů - DRÁTĚNÝCH - tech místnost a podhled v 1.NP Drátěný žlab pozinkovaný - vč. úchytů a spojů - 54/150</t>
  </si>
  <si>
    <t>1633546266</t>
  </si>
  <si>
    <t>210 - 02</t>
  </si>
  <si>
    <t xml:space="preserve">Dodávka a montáž krabice, svorky, ocel. konstrukce </t>
  </si>
  <si>
    <t>2 001</t>
  </si>
  <si>
    <t>Kr. pod omítku KU68/1</t>
  </si>
  <si>
    <t>ks</t>
  </si>
  <si>
    <t>-798352942</t>
  </si>
  <si>
    <t>2 002</t>
  </si>
  <si>
    <t>Kr. pod omítku KU68/3 s víčkem a svorkovnicí</t>
  </si>
  <si>
    <t>-1107746013</t>
  </si>
  <si>
    <t>2 003</t>
  </si>
  <si>
    <t>Kr. pod omítku KR97 s víčkem s vorkovnicí</t>
  </si>
  <si>
    <t>1852341063</t>
  </si>
  <si>
    <t>2 004</t>
  </si>
  <si>
    <t>Kr. pod omítku KO  125</t>
  </si>
  <si>
    <t>467146578</t>
  </si>
  <si>
    <t>210 - 04</t>
  </si>
  <si>
    <t>Dodávka a montáž vodičů a kabelů  do 1kV - POD OMÍTKU/PEVNĚ</t>
  </si>
  <si>
    <t>4 001</t>
  </si>
  <si>
    <t>CYY, CYA  - 4 mm2</t>
  </si>
  <si>
    <t>-1712418510</t>
  </si>
  <si>
    <t>4 002</t>
  </si>
  <si>
    <t>CYY, CYA  - 16 mm2</t>
  </si>
  <si>
    <t>190526739</t>
  </si>
  <si>
    <t>4 003</t>
  </si>
  <si>
    <t>CYY, CYA  - 25 mm2</t>
  </si>
  <si>
    <t>1868424882</t>
  </si>
  <si>
    <t>4 004</t>
  </si>
  <si>
    <t>CYKY 2 x 1,5 mm2</t>
  </si>
  <si>
    <t>424774530</t>
  </si>
  <si>
    <t>4 005</t>
  </si>
  <si>
    <t>CYKY 3 x 1,5 mm2</t>
  </si>
  <si>
    <t>1734436119</t>
  </si>
  <si>
    <t>4 006</t>
  </si>
  <si>
    <t>CYKY 3 x 2,5 mm2</t>
  </si>
  <si>
    <t>917159550</t>
  </si>
  <si>
    <t>4 007</t>
  </si>
  <si>
    <t>CYKY 4 x 1,5 mm2</t>
  </si>
  <si>
    <t>-671946725</t>
  </si>
  <si>
    <t>4 008</t>
  </si>
  <si>
    <t>CYKY 5 x 1,5 mm2</t>
  </si>
  <si>
    <t>1312454378</t>
  </si>
  <si>
    <t>4 009</t>
  </si>
  <si>
    <t>CYKY 5 x 2,5 mm2</t>
  </si>
  <si>
    <t>1659442344</t>
  </si>
  <si>
    <t>4 010</t>
  </si>
  <si>
    <t>CYKY 5 x 4 mm2</t>
  </si>
  <si>
    <t>275918192</t>
  </si>
  <si>
    <t>4 011</t>
  </si>
  <si>
    <t>CYKY 5 x 6 mm2</t>
  </si>
  <si>
    <t>-1422192230</t>
  </si>
  <si>
    <t>4 012</t>
  </si>
  <si>
    <t>CYKY 3 x 70 + 50 mm2</t>
  </si>
  <si>
    <t>1929961564</t>
  </si>
  <si>
    <t>210 - 07</t>
  </si>
  <si>
    <t>Dodávka a montáž vodičů a kabelů  SLB a ostatních</t>
  </si>
  <si>
    <t>7 001</t>
  </si>
  <si>
    <t>Zvonky - dvodrátové zapojení 2 x 2 x 0,8</t>
  </si>
  <si>
    <t>1127409292</t>
  </si>
  <si>
    <t>7 002</t>
  </si>
  <si>
    <t>SYKFY 10x2x0.5</t>
  </si>
  <si>
    <t>-1735970119</t>
  </si>
  <si>
    <t>7 003</t>
  </si>
  <si>
    <t>Koaxiální kabel Belden H121 CuPVC (venk. I vnitřmí rozv.)</t>
  </si>
  <si>
    <t>613109496</t>
  </si>
  <si>
    <t>7 004</t>
  </si>
  <si>
    <t>Belden UTP cat.5e - lanko</t>
  </si>
  <si>
    <t>-1708384706</t>
  </si>
  <si>
    <t>7 005</t>
  </si>
  <si>
    <t>Šňůra CGSG 5 x 2,5</t>
  </si>
  <si>
    <t>-1378236507</t>
  </si>
  <si>
    <t>210 - 08</t>
  </si>
  <si>
    <t>Ukončení vodičů, kabelů a  spojky</t>
  </si>
  <si>
    <t>8 001</t>
  </si>
  <si>
    <t>Ukončení vodičů s označením a zapojením - rozvaděč, el. přístroj</t>
  </si>
  <si>
    <t>-1232194093</t>
  </si>
  <si>
    <t>210 - 09</t>
  </si>
  <si>
    <t>Dodávka, montáž a zapojení - ovladačů, vypínačů  a zásuvek</t>
  </si>
  <si>
    <t>9 001</t>
  </si>
  <si>
    <t>Spínač - bezšroubový spoj, zapojení  řaz. 1</t>
  </si>
  <si>
    <t>824050417</t>
  </si>
  <si>
    <t>9 002</t>
  </si>
  <si>
    <t>Spínač - bezšroubový spoj, zapojení  řaz.1-S0</t>
  </si>
  <si>
    <t>449092834</t>
  </si>
  <si>
    <t>9 003</t>
  </si>
  <si>
    <t>Spínač - bezšroubový spoj, zapojení  řaz. 5</t>
  </si>
  <si>
    <t>948509940</t>
  </si>
  <si>
    <t>9 004</t>
  </si>
  <si>
    <t>Spínač - bezšroubový spoj, zapojení  řaz. 6+6</t>
  </si>
  <si>
    <t>851824789</t>
  </si>
  <si>
    <t>9 005</t>
  </si>
  <si>
    <t>Spínač - bezšroubový spoj, zapojení  řaz. tlač. 1/0</t>
  </si>
  <si>
    <t>2064123045</t>
  </si>
  <si>
    <t>9 006</t>
  </si>
  <si>
    <t>Spínač  - SPORÁKOVÁ KOMBINACE</t>
  </si>
  <si>
    <t>-2020971371</t>
  </si>
  <si>
    <t>9 007</t>
  </si>
  <si>
    <t>Zásuvka jednonásobná 230/16A</t>
  </si>
  <si>
    <t>-1564837439</t>
  </si>
  <si>
    <t>9 008</t>
  </si>
  <si>
    <t>Zásuvka  dvojnásobná 230/16A (1x45°)</t>
  </si>
  <si>
    <t>1783613816</t>
  </si>
  <si>
    <t>9 009</t>
  </si>
  <si>
    <t>TV+R+SAT zásuvka</t>
  </si>
  <si>
    <t>323784589</t>
  </si>
  <si>
    <t>9 010</t>
  </si>
  <si>
    <t>Datová zásuvka 2 x RJ45</t>
  </si>
  <si>
    <t>317866286</t>
  </si>
  <si>
    <t>9 011</t>
  </si>
  <si>
    <t>Snímač pohybu osob - kužel. snímání - TANGO  - reléový</t>
  </si>
  <si>
    <t>524628094</t>
  </si>
  <si>
    <t>9 012</t>
  </si>
  <si>
    <t>Časový spínač do krabice pod tl. - např spínání VZT</t>
  </si>
  <si>
    <t>322444587</t>
  </si>
  <si>
    <t>9 013</t>
  </si>
  <si>
    <t>Vícerámečky</t>
  </si>
  <si>
    <t>-1354663645</t>
  </si>
  <si>
    <t>9 014</t>
  </si>
  <si>
    <t>Zásuvka KOMBINOVANÁ - 400/230V - 16A, nástěnná</t>
  </si>
  <si>
    <t>395424944</t>
  </si>
  <si>
    <t>9 015</t>
  </si>
  <si>
    <t>Autonomní kouřové čidlo (opticko kouřové)</t>
  </si>
  <si>
    <t>-735289917</t>
  </si>
  <si>
    <t>9 016</t>
  </si>
  <si>
    <t>Tlačítko TOTAL STOP- pod sklem</t>
  </si>
  <si>
    <t>2049550182</t>
  </si>
  <si>
    <t>210 - 12</t>
  </si>
  <si>
    <t>Montáž a zapojení -  ROZVADĚČE - cena viz DODÁVKY</t>
  </si>
  <si>
    <t>12 001</t>
  </si>
  <si>
    <t>Rozvodnice OCEP / PLAST - běžné provedení</t>
  </si>
  <si>
    <t>-898260744</t>
  </si>
  <si>
    <t>12 002</t>
  </si>
  <si>
    <t>Rozvodnice SKŘÍŇOVÉ - hmotnost jednoho pole do 200kg</t>
  </si>
  <si>
    <t>-2144989777</t>
  </si>
  <si>
    <t>12 003</t>
  </si>
  <si>
    <t>Slaboproudá skříň - mrk20 - FAB - POD OMÍTKU</t>
  </si>
  <si>
    <t>-549922410</t>
  </si>
  <si>
    <t>210 - 13</t>
  </si>
  <si>
    <t>Kompletace, montáž a zapojení -  OSVĚTLOVACÍ TĚLESA</t>
  </si>
  <si>
    <t>13 001</t>
  </si>
  <si>
    <t>Přisazené/závěsné svítidlo, LED 19-21W, krytí IP20, teple bílá</t>
  </si>
  <si>
    <t>565352955</t>
  </si>
  <si>
    <t>13 002</t>
  </si>
  <si>
    <t>Nástěnné světlo, LED 5W, bílá, IP20</t>
  </si>
  <si>
    <t>2064918438</t>
  </si>
  <si>
    <t>13 003</t>
  </si>
  <si>
    <t>Přisazené (rámeček) popř. zápustné světlo, LED 14-17W, teple bílá, IP20</t>
  </si>
  <si>
    <t>-713495516</t>
  </si>
  <si>
    <t>13 004</t>
  </si>
  <si>
    <t>Přisazené světlo s prisma kryten, STANDART, LED 10-14W, IP 20</t>
  </si>
  <si>
    <t>940314729</t>
  </si>
  <si>
    <t>13 005</t>
  </si>
  <si>
    <t>Stropní a nástěnné světlo s PIR, čidlem, LED 9 - 11W, IP x4</t>
  </si>
  <si>
    <t>-2113605350</t>
  </si>
  <si>
    <t>13 006</t>
  </si>
  <si>
    <t>Koupelnové světlo stropní, IP x4, třídy II, LED 10 W</t>
  </si>
  <si>
    <t>-430966030</t>
  </si>
  <si>
    <t>13 007</t>
  </si>
  <si>
    <t>Koupelnové světlo nad umyvadlo, IP x4, třídy II, LED 5 - 7 W</t>
  </si>
  <si>
    <t>44521679</t>
  </si>
  <si>
    <t>13 008</t>
  </si>
  <si>
    <t>Kuchyňské světlos vypínačem, pod skříňky, IPx4, LED 10W</t>
  </si>
  <si>
    <t>87278863</t>
  </si>
  <si>
    <t>13 009</t>
  </si>
  <si>
    <t>Nouzové světlo , LED 2W, autonomnost 60min., + fluoreskující šipka směru úniku</t>
  </si>
  <si>
    <t>1551953824</t>
  </si>
  <si>
    <t>13 010</t>
  </si>
  <si>
    <t>světelný vývod - ukončen lustrsvokou a lustrhákem</t>
  </si>
  <si>
    <t>864367409</t>
  </si>
  <si>
    <t>13 011</t>
  </si>
  <si>
    <t>Světlo , E27, IPx4 s ochr košem a 5mm podložkou</t>
  </si>
  <si>
    <t>-1172284661</t>
  </si>
  <si>
    <t>210 - 14</t>
  </si>
  <si>
    <t>Dodávka, montáž a zapojení - HROMOSVOD A UZEMNĚNÍ</t>
  </si>
  <si>
    <t>14 001</t>
  </si>
  <si>
    <t>Vodič - FeZn 30/4 mm v základech popř. v zemní rýze</t>
  </si>
  <si>
    <t>596929683</t>
  </si>
  <si>
    <t>14 002</t>
  </si>
  <si>
    <t>Vodič  - FeZn 10mm - pevně ložený</t>
  </si>
  <si>
    <t>540063050</t>
  </si>
  <si>
    <t>14 003</t>
  </si>
  <si>
    <t>Jímací vedení - VČETNĚ PODPĚR - z vodiče : AlMg SI 8 mm</t>
  </si>
  <si>
    <t>3175306</t>
  </si>
  <si>
    <t>14 004</t>
  </si>
  <si>
    <t>Jímací tyč +postavec+podložka+svorka, např.  AlMgSi (Al), délky 1 m</t>
  </si>
  <si>
    <t>748012034</t>
  </si>
  <si>
    <t>14 005</t>
  </si>
  <si>
    <t>Jímač na anténní stožár (VZT, technologii na střeše)+ HVI držáky + svorky a upevnění</t>
  </si>
  <si>
    <t>-2030281943</t>
  </si>
  <si>
    <t>14 006</t>
  </si>
  <si>
    <t>Pomocný jímač 0,5m, vytvořen z jím. vedení + svorky a tvarováni</t>
  </si>
  <si>
    <t>-713633021</t>
  </si>
  <si>
    <t>14 007</t>
  </si>
  <si>
    <t>Svorky hromosvodové - SS</t>
  </si>
  <si>
    <t>-1582061827</t>
  </si>
  <si>
    <t>14 008</t>
  </si>
  <si>
    <t>Svorky hromosvodové - SO</t>
  </si>
  <si>
    <t>-1552379661</t>
  </si>
  <si>
    <t>14 009</t>
  </si>
  <si>
    <t>Svorky hromosvodové - SR</t>
  </si>
  <si>
    <t>101686307</t>
  </si>
  <si>
    <t>14 010</t>
  </si>
  <si>
    <t>Svorky hromosvodové - SZ</t>
  </si>
  <si>
    <t>2053696048</t>
  </si>
  <si>
    <t>14 011</t>
  </si>
  <si>
    <t>Štítek na označení svodů- plast.</t>
  </si>
  <si>
    <t>918774134</t>
  </si>
  <si>
    <t>210 - 16</t>
  </si>
  <si>
    <t>Dodávka, kompletace, montáž a zapojení - SLABOPROUDÝCH ZAŘÍZENÍ</t>
  </si>
  <si>
    <t>16 001</t>
  </si>
  <si>
    <t>Montáž a zapojení zvonkového tabla - do 10 tlačítek</t>
  </si>
  <si>
    <t>1542429743</t>
  </si>
  <si>
    <t>16 002</t>
  </si>
  <si>
    <t>Montáž a zapojení elektrického zámku</t>
  </si>
  <si>
    <t>2103237414</t>
  </si>
  <si>
    <t>16 003</t>
  </si>
  <si>
    <t>Zvonkové tlačítko u bytů</t>
  </si>
  <si>
    <t>548537124</t>
  </si>
  <si>
    <t>16 004</t>
  </si>
  <si>
    <t>Montáž a zapojení domácího telefonu - vícetlačítkového</t>
  </si>
  <si>
    <t>-1228611728</t>
  </si>
  <si>
    <t>16 005</t>
  </si>
  <si>
    <t>Anténní stožár - na hřeben, střechu rovnou</t>
  </si>
  <si>
    <t>-1145627189</t>
  </si>
  <si>
    <t>16 006</t>
  </si>
  <si>
    <t>Dodávka amontáž antén ( dle měření signálu)</t>
  </si>
  <si>
    <t>-2027333997</t>
  </si>
  <si>
    <t>210 - 17</t>
  </si>
  <si>
    <t>Montáž a zapojení - DODÁVEK popř. technologických zařízení</t>
  </si>
  <si>
    <t>17 001</t>
  </si>
  <si>
    <t>Montáž a zapojení elektrických žebříků, sušičů ručníků, infrazářičů</t>
  </si>
  <si>
    <t>301283255</t>
  </si>
  <si>
    <t>17 002</t>
  </si>
  <si>
    <t>Zapojení bílého zboží - el. sporák, digestoř, bojler apod.</t>
  </si>
  <si>
    <t>928470214</t>
  </si>
  <si>
    <t>17 009</t>
  </si>
  <si>
    <t xml:space="preserve">Montáž a zapojení koupelnových  ventilátorů - bez montáže potrubí viz VZT </t>
  </si>
  <si>
    <t>1699800928</t>
  </si>
  <si>
    <t>B</t>
  </si>
  <si>
    <t>Práce pomocné a výše nespecifikované (3,0 %) + prostřih  a pomocný materiál (4,0 %)</t>
  </si>
  <si>
    <t>678663351</t>
  </si>
  <si>
    <t>PSV - A3</t>
  </si>
  <si>
    <t xml:space="preserve">ZEMNÍ PRÁCE při elektromontážích </t>
  </si>
  <si>
    <t>460 01 -</t>
  </si>
  <si>
    <t>VYTYČOVÁNÍ TRAS</t>
  </si>
  <si>
    <t>0 008</t>
  </si>
  <si>
    <t>Vytýčení stávajících inž. sítí - zastavěný prostor</t>
  </si>
  <si>
    <t>km</t>
  </si>
  <si>
    <t>532009554</t>
  </si>
  <si>
    <t>460 03 -</t>
  </si>
  <si>
    <t>PŘÍPRAVNÉ TERÉNNÍ PRÁCE</t>
  </si>
  <si>
    <t>0 013</t>
  </si>
  <si>
    <t>Odtranění krytu komunikace - ZE ŽIVICE</t>
  </si>
  <si>
    <t>-1697675807</t>
  </si>
  <si>
    <t>0 015</t>
  </si>
  <si>
    <t>Řezání spáry -  ŽIVICE</t>
  </si>
  <si>
    <t>1497314599</t>
  </si>
  <si>
    <t>460 20 -</t>
  </si>
  <si>
    <t>Hloubní kabelových rýh ručně - vč urovnání dna</t>
  </si>
  <si>
    <t>0 008.1</t>
  </si>
  <si>
    <t>š. do 35cm, HLOUBKY 60cm -  HORNINA tř. 3</t>
  </si>
  <si>
    <t>1146245879</t>
  </si>
  <si>
    <t>0 022</t>
  </si>
  <si>
    <t>š. do 50cm, HLOUBKY 80cm -  HORNINA tř. 4</t>
  </si>
  <si>
    <t>867422187</t>
  </si>
  <si>
    <t>460 40 -</t>
  </si>
  <si>
    <t>Pažení výkopů - příložné , plné - včetně materiálu</t>
  </si>
  <si>
    <t>0 001</t>
  </si>
  <si>
    <t>Rýh do hloubky 2m</t>
  </si>
  <si>
    <t>-1121352223</t>
  </si>
  <si>
    <t>0 004</t>
  </si>
  <si>
    <t>Odstranění pažení</t>
  </si>
  <si>
    <t>1207257150</t>
  </si>
  <si>
    <t>460 42 -</t>
  </si>
  <si>
    <t>Kabelová lože vč. podsypu, zhutnění a urovnání</t>
  </si>
  <si>
    <t>0 003</t>
  </si>
  <si>
    <t>Lože z prohozeného výkopku (zeminy)  - 10 cm</t>
  </si>
  <si>
    <t>-1074186139</t>
  </si>
  <si>
    <t>460 47 -</t>
  </si>
  <si>
    <t>Provizorní zajištění inženýrských sítí, oddělení kabelů, výstr. folie</t>
  </si>
  <si>
    <t>0 002</t>
  </si>
  <si>
    <t>Kabelů  potrubí při křížení(souběhu)</t>
  </si>
  <si>
    <t>958317510</t>
  </si>
  <si>
    <t>460 51 -</t>
  </si>
  <si>
    <t>Kabelové kanály a prostupy - BEZ DODÁVKY TRUB A ŽLABŮ .                                Viz specifika</t>
  </si>
  <si>
    <t>0 003.1</t>
  </si>
  <si>
    <t>Plastové trouby vč. osazení a utěsnění do D30cm</t>
  </si>
  <si>
    <t>-1700649374</t>
  </si>
  <si>
    <t>460 56 -</t>
  </si>
  <si>
    <t>Zásyp kabelových rýh ručně - vč hutnění a urovnání povrchu</t>
  </si>
  <si>
    <t>0 008.1.1</t>
  </si>
  <si>
    <t>848096071</t>
  </si>
  <si>
    <t>0 022.1</t>
  </si>
  <si>
    <t>-1493535345</t>
  </si>
  <si>
    <t>0 103</t>
  </si>
  <si>
    <t>Odvoz horniny, suti a vybouraných hmot - do 50 m</t>
  </si>
  <si>
    <t>-1927153655</t>
  </si>
  <si>
    <t>0 200</t>
  </si>
  <si>
    <t>Odvoz horniny, suti a vybouraných hmot - do 1000 m</t>
  </si>
  <si>
    <t>906329088</t>
  </si>
  <si>
    <t>460 62 -</t>
  </si>
  <si>
    <t>Úpravy terénu</t>
  </si>
  <si>
    <t>0 003.2</t>
  </si>
  <si>
    <t>Provizorní úprava terénu do tř. 4</t>
  </si>
  <si>
    <t>-1111740988</t>
  </si>
  <si>
    <t>460 70 -</t>
  </si>
  <si>
    <t>Zemní značky a vytyčování nových tras vedení vč zákresu</t>
  </si>
  <si>
    <t>0 003.3</t>
  </si>
  <si>
    <t>Zaměření a zobrazení kabel. trasy na pevný bod - cena za 1m</t>
  </si>
  <si>
    <t>19671176</t>
  </si>
  <si>
    <t>0 004.1</t>
  </si>
  <si>
    <t>Zpracování výsledku měření - cena za 1 m</t>
  </si>
  <si>
    <t>-2105744312</t>
  </si>
  <si>
    <t>B.1</t>
  </si>
  <si>
    <t>Navýšení/ ponížení    o keficient náročnosti, popř. změny CÚ:</t>
  </si>
  <si>
    <t>koef. v %</t>
  </si>
  <si>
    <t>50168870</t>
  </si>
  <si>
    <t>PSV-A5:</t>
  </si>
  <si>
    <t xml:space="preserve">Bourací a stavební práce - stanovení % sazbou                                                   </t>
  </si>
  <si>
    <t>Základ pro výpočet - cena ELEKTROMONTÁŽÍ /A6+A7 / (bez dodávek) :</t>
  </si>
  <si>
    <t>-1817672931</t>
  </si>
  <si>
    <t>E</t>
  </si>
  <si>
    <t>Procentní sazba :</t>
  </si>
  <si>
    <t>566118077</t>
  </si>
  <si>
    <t>ZRN - A8</t>
  </si>
  <si>
    <t xml:space="preserve">Dodávky elektroinstalace </t>
  </si>
  <si>
    <t>A8-1</t>
  </si>
  <si>
    <t>ROZVADĚČE</t>
  </si>
  <si>
    <t>Rozvaděč RE 1</t>
  </si>
  <si>
    <t>-696402181</t>
  </si>
  <si>
    <t>Rozvasěč RE 2</t>
  </si>
  <si>
    <t>-514784859</t>
  </si>
  <si>
    <t>Rozvaděč spol. spotřeby</t>
  </si>
  <si>
    <t>-194257246</t>
  </si>
  <si>
    <t>Bytový rozvaděč</t>
  </si>
  <si>
    <t>1755394097</t>
  </si>
  <si>
    <t>R- STA + RACK (konečná cena dle náplně- zde odhad)</t>
  </si>
  <si>
    <t>2040615739</t>
  </si>
  <si>
    <t>R-Ú.T. + MaR (dle PD topení - zde odhad)</t>
  </si>
  <si>
    <t>1595534989</t>
  </si>
  <si>
    <t>A8-2</t>
  </si>
  <si>
    <t xml:space="preserve">ZAŘÍZENÍ TOPNÁ  (el. konvektory, ak. kamna, zářiče, el žebříky atp.) </t>
  </si>
  <si>
    <t>Koupelnový elektrický žebřík vč. regulátoru teplot,  š. 450mm/300W - ve stavebním objektu</t>
  </si>
  <si>
    <t>1680367264</t>
  </si>
  <si>
    <t>48437111</t>
  </si>
  <si>
    <t xml:space="preserve">ohřívač vody stacionární PN 0,6 zásobníkový 1 výměník horní vývod 125L - ve stavebním objektu </t>
  </si>
  <si>
    <t>-1354452635</t>
  </si>
  <si>
    <t>54132287</t>
  </si>
  <si>
    <t>ohřívač vody elektrický tlakový k výlevce 10L 2kW</t>
  </si>
  <si>
    <t>123553448</t>
  </si>
  <si>
    <t>A8-3</t>
  </si>
  <si>
    <t>ZAŘÍZENÍ VARNÁ (el. sporák, digestoř, ohřívač TUV atp.)</t>
  </si>
  <si>
    <t>906070517</t>
  </si>
  <si>
    <t>VELEJŠÍ ROZPOČTOVÉ NÁKLADY ( VRN )</t>
  </si>
  <si>
    <t>B1</t>
  </si>
  <si>
    <t xml:space="preserve">Zařízení staveniště </t>
  </si>
  <si>
    <t>1544667346</t>
  </si>
  <si>
    <t>B2</t>
  </si>
  <si>
    <t xml:space="preserve">Skladování a mimostav. doprava </t>
  </si>
  <si>
    <t>272074540</t>
  </si>
  <si>
    <t>B5</t>
  </si>
  <si>
    <t xml:space="preserve">Likv. zbylého mater.+ skládkovné </t>
  </si>
  <si>
    <t>-1991299266</t>
  </si>
  <si>
    <t>C</t>
  </si>
  <si>
    <t>DOPLŇKOVÉ NÁKLADY ( DN )</t>
  </si>
  <si>
    <t>DN</t>
  </si>
  <si>
    <t>DOPLŇKOVÉ NÁKLADY</t>
  </si>
  <si>
    <t>C1</t>
  </si>
  <si>
    <t>Vytýčení stávajících vedení ve stavbě + bezproudí + DEMONTÁŽE</t>
  </si>
  <si>
    <t>-409234743</t>
  </si>
  <si>
    <t>C2</t>
  </si>
  <si>
    <t>Výkresy skutečného  provedení</t>
  </si>
  <si>
    <t>1217526404</t>
  </si>
  <si>
    <t>C3</t>
  </si>
  <si>
    <t>Spolupráce s ostatními řemesly (např. topná zkouška, Ú.T. a VZT apod.)</t>
  </si>
  <si>
    <t>-1014597073</t>
  </si>
  <si>
    <t>C4</t>
  </si>
  <si>
    <t>Závěrečné zkoušky a měření (např. měření osvětlenosti, izol. stavy, vypínací časy apod.)</t>
  </si>
  <si>
    <t>449561925</t>
  </si>
  <si>
    <t>C5</t>
  </si>
  <si>
    <t>Mechanismy (zdvih plošina, pojízdné lešení,  atp.)</t>
  </si>
  <si>
    <t>1920054235</t>
  </si>
  <si>
    <t>C6</t>
  </si>
  <si>
    <t>Přihláška popř. jednání se správci sítí včetně distr. sítě NN</t>
  </si>
  <si>
    <t>1103524770</t>
  </si>
  <si>
    <t>C7</t>
  </si>
  <si>
    <t>Výchozí revize + hlídací služba</t>
  </si>
  <si>
    <t>516638231</t>
  </si>
  <si>
    <t>C8</t>
  </si>
  <si>
    <t>Dohled TIČR (odhad)</t>
  </si>
  <si>
    <t>-976494816</t>
  </si>
  <si>
    <t xml:space="preserve">Objekt3 - Komunikace </t>
  </si>
  <si>
    <t>SO3 - Komunikace</t>
  </si>
  <si>
    <t xml:space="preserve">    11 - Přípravné a přidružené práce</t>
  </si>
  <si>
    <t xml:space="preserve">    21 - Úprava podloží a základové spáry</t>
  </si>
  <si>
    <t xml:space="preserve">    56 - Podkladní vrstvy komunikací a zpevněných ploch</t>
  </si>
  <si>
    <t xml:space="preserve">    57 - Kryty pozemních komunikací letišť a ploch z kameniva nebo živičné</t>
  </si>
  <si>
    <t xml:space="preserve">    59 - Kryty pozemních komunikací, letišť a ploch dlážděných (předlažby)</t>
  </si>
  <si>
    <t xml:space="preserve">    91 - Doplňující konstrukce a práce na pozemních komunikacích a zpevněných plochách</t>
  </si>
  <si>
    <t xml:space="preserve">    998 - Přesun hmot</t>
  </si>
  <si>
    <t>SO3</t>
  </si>
  <si>
    <t>Komunikace</t>
  </si>
  <si>
    <t>122251103</t>
  </si>
  <si>
    <t>Odkopávky a prokopávky nezapažené v hornině třídy těžitelnosti I skupiny 3 objem do 100 m3 strojně</t>
  </si>
  <si>
    <t>-1733919939</t>
  </si>
  <si>
    <t>" pro nové parkoviště - doplnění asfalt. plochy " 4*13*0,45</t>
  </si>
  <si>
    <t>162351103</t>
  </si>
  <si>
    <t>Vodorovné přemístění přes 50 do 500 m výkopku/sypaniny z horniny třídy těžitelnosti I skupiny 1 až 3</t>
  </si>
  <si>
    <t>-409006315</t>
  </si>
  <si>
    <t>167151101</t>
  </si>
  <si>
    <t>Nakládání výkopku z hornin třídy těžitelnosti I skupiny 1 až 3 do 100 m3</t>
  </si>
  <si>
    <t>-986079316</t>
  </si>
  <si>
    <t>171251201</t>
  </si>
  <si>
    <t>Uložení sypaniny na meziskládku - použití do zasypání topného kanálu</t>
  </si>
  <si>
    <t>464117507</t>
  </si>
  <si>
    <t>181101143</t>
  </si>
  <si>
    <t>Úprava pozemku s rozpojením, přehrnutím, urovnáním a přehrnutím přes 40 do 60 m zeminy skupiny 4</t>
  </si>
  <si>
    <t>736686186</t>
  </si>
  <si>
    <t>570*0,25</t>
  </si>
  <si>
    <t>181101911</t>
  </si>
  <si>
    <t>Příplatek k úpravě pozemku za další přehrnutí přes 60 do 100 m zeminy skupiny 1 až 3</t>
  </si>
  <si>
    <t>1449034934</t>
  </si>
  <si>
    <t>142,5*2</t>
  </si>
  <si>
    <t>181951112</t>
  </si>
  <si>
    <t>Úprava pláně v hornině třídy těžitelnosti I skupiny 1 až 3 se zhutněním strojně</t>
  </si>
  <si>
    <t>-388419115</t>
  </si>
  <si>
    <t>" parkoviště" 13*4</t>
  </si>
  <si>
    <t>Přípravné a přidružené práce</t>
  </si>
  <si>
    <t>010001000</t>
  </si>
  <si>
    <t>Geodetické zaměření skutečného stavu provedení</t>
  </si>
  <si>
    <t>-1640649114</t>
  </si>
  <si>
    <t>R 04001</t>
  </si>
  <si>
    <t>Dopravní opatření</t>
  </si>
  <si>
    <t>154417215</t>
  </si>
  <si>
    <t>Úprava podloží a základové spáry</t>
  </si>
  <si>
    <t>212751102</t>
  </si>
  <si>
    <t xml:space="preserve">Trativod z drenážních trubek flexibilních PVC-U SN 4 perforace 360° včetně lože otevřený výkop DN 65 </t>
  </si>
  <si>
    <t>1234218450</t>
  </si>
  <si>
    <t>175253101</t>
  </si>
  <si>
    <t>Přísyp geotextíle materiálem bez zhutnění v rovině a svahu do 1:5</t>
  </si>
  <si>
    <t>-1621808195</t>
  </si>
  <si>
    <t xml:space="preserve">přísyp geotextilie  </t>
  </si>
  <si>
    <t>13*0,25*0,25</t>
  </si>
  <si>
    <t>58341341</t>
  </si>
  <si>
    <t>kamenivo drcené drobné frakce 0/4</t>
  </si>
  <si>
    <t>2040527100</t>
  </si>
  <si>
    <t>0,813*2 'Přepočtené koeficientem množství</t>
  </si>
  <si>
    <t>919726121</t>
  </si>
  <si>
    <t>Geotextilie pro ochranu, separaci a filtraci netkaná měrná hm do 200 g/m2</t>
  </si>
  <si>
    <t>1630921746</t>
  </si>
  <si>
    <t>13*0,5</t>
  </si>
  <si>
    <t>Podkladní vrstvy komunikací a zpevněných ploch</t>
  </si>
  <si>
    <t>564831111</t>
  </si>
  <si>
    <t>Podklad ze štěrkodrtě ŠD plochy přes 100 m2 tl 100 mm</t>
  </si>
  <si>
    <t>-259193214</t>
  </si>
  <si>
    <t>štěrkodrť frakce 0-63 mm</t>
  </si>
  <si>
    <t>570</t>
  </si>
  <si>
    <t>564932111</t>
  </si>
  <si>
    <t>Podklad z mechanicky zpevněného kameniva MZK tl 100 mm</t>
  </si>
  <si>
    <t>2085189681</t>
  </si>
  <si>
    <t>frakce 0-16 mm.</t>
  </si>
  <si>
    <t>564710001</t>
  </si>
  <si>
    <t>Podklad z kameniva hrubého drceného vel. 8-16 mm plochy do 100 m2 tl 50 mm</t>
  </si>
  <si>
    <t>-936024305</t>
  </si>
  <si>
    <t xml:space="preserve">doplnění asfaltové plochy </t>
  </si>
  <si>
    <t>564751101</t>
  </si>
  <si>
    <t>Podklad z kameniva hrubého drceného vel. 32-63 mm plochy do 100 m2 tl 150 mm</t>
  </si>
  <si>
    <t>-830468695</t>
  </si>
  <si>
    <t>Kryty pozemních komunikací letišť a ploch z kameniva nebo živičné</t>
  </si>
  <si>
    <t>572241122</t>
  </si>
  <si>
    <t xml:space="preserve">Vyspravení výtluků asfaltovým betonem ACO (AB) tl přes 40 do 60 mm při vyspravované ploše 30% </t>
  </si>
  <si>
    <t>1962109241</t>
  </si>
  <si>
    <t>573211106</t>
  </si>
  <si>
    <t>Postřik živičný spojovací z asfaltu v množství 0,20 kg/m2</t>
  </si>
  <si>
    <t>-333036095</t>
  </si>
  <si>
    <t>577134031</t>
  </si>
  <si>
    <t>Asfaltový beton vrstva obrusná ACO 11 (ABS) tř. I tl 40 mm š do 1,5 m z modifikovaného asfaltu</t>
  </si>
  <si>
    <t>256354715</t>
  </si>
  <si>
    <t>577155031</t>
  </si>
  <si>
    <t>Asfaltový beton vrstva obrusná ACO 16 (ABH) tl 60 mm š do 1,5 m z modifikovaného asfaltu</t>
  </si>
  <si>
    <t>1923064479</t>
  </si>
  <si>
    <t>565146101</t>
  </si>
  <si>
    <t>Asfaltový beton vrstva podkladní ACP 22 (obalované kamenivo OKH) tl 60 mm š do 1,5 m</t>
  </si>
  <si>
    <t>2132029295</t>
  </si>
  <si>
    <t>Kryty pozemních komunikací, letišť a ploch dlážděných (předlažby)</t>
  </si>
  <si>
    <t>113106123</t>
  </si>
  <si>
    <t>Rozebrání dlažeb ze zámkových dlaždic komunikací pro pěší ručně</t>
  </si>
  <si>
    <t>-1508752108</t>
  </si>
  <si>
    <t xml:space="preserve">stávající chodník </t>
  </si>
  <si>
    <t>3,0*2,0+14,4*1,5</t>
  </si>
  <si>
    <t>122251101</t>
  </si>
  <si>
    <t>Odkopávky a prokopávky nezapažené v hornině třídy těžitelnosti I skupiny 3 objem do 20 m3 strojně</t>
  </si>
  <si>
    <t>-886620698</t>
  </si>
  <si>
    <t>pro nový chodník</t>
  </si>
  <si>
    <t xml:space="preserve">(4,5+13,35+3,0+7,4)*2,2*0,27 </t>
  </si>
  <si>
    <t>1651920642</t>
  </si>
  <si>
    <t xml:space="preserve">(4,5+13,35+3,0+7,4)*2,2 </t>
  </si>
  <si>
    <t>556297809</t>
  </si>
  <si>
    <t>(4,5+13,35+3,0+7,4)*2,0</t>
  </si>
  <si>
    <t>564851011</t>
  </si>
  <si>
    <t>Podklad ze štěrkodrtě ŠD plochy do 100 m2 tl 150 mm</t>
  </si>
  <si>
    <t>576270346</t>
  </si>
  <si>
    <t xml:space="preserve">(4,5+13,35+3,0+7,4)*2,0 </t>
  </si>
  <si>
    <t>596211111</t>
  </si>
  <si>
    <t>Kladení zámkové dlažby komunikací pro pěší ručně tl do 60 mm skupiny A pl přes 50 do 100 m2</t>
  </si>
  <si>
    <t>-483290921</t>
  </si>
  <si>
    <t>předláždění stávajícího chodníku</t>
  </si>
  <si>
    <t>27,6</t>
  </si>
  <si>
    <t xml:space="preserve">nová část  </t>
  </si>
  <si>
    <t>59245001</t>
  </si>
  <si>
    <t>dlažba zámková 200x100x40mm přírodní</t>
  </si>
  <si>
    <t>-1717041965</t>
  </si>
  <si>
    <t xml:space="preserve">doplnění stávajících </t>
  </si>
  <si>
    <t>27,6*0,1</t>
  </si>
  <si>
    <t>59,26*1,03 'Přepočtené koeficientem množství</t>
  </si>
  <si>
    <t>916331112</t>
  </si>
  <si>
    <t>Osazení zahradního obrubníku betonového do lože z betonu s boční opěrou</t>
  </si>
  <si>
    <t>1510368432</t>
  </si>
  <si>
    <t>28,25*2+2,0</t>
  </si>
  <si>
    <t>59217002</t>
  </si>
  <si>
    <t>obrubník betonový zahradní šedý 1000x50x200mm</t>
  </si>
  <si>
    <t>-10415383</t>
  </si>
  <si>
    <t>58,5</t>
  </si>
  <si>
    <t>1,5</t>
  </si>
  <si>
    <t>Doplňující konstrukce a práce na pozemních komunikacích a zpevněných plochách</t>
  </si>
  <si>
    <t>979054451</t>
  </si>
  <si>
    <t>Očištění vybouraných zámkových dlaždic s původním spárováním z kameniva těženého</t>
  </si>
  <si>
    <t>-1309053239</t>
  </si>
  <si>
    <t>935932211</t>
  </si>
  <si>
    <t>Odvodňovací plastový žlab pro zatížení B125 vnitřní š 100 mm s roštem mřížkovým z Pz oceli</t>
  </si>
  <si>
    <t>-1906620475</t>
  </si>
  <si>
    <t>998</t>
  </si>
  <si>
    <t>Přesun hmot</t>
  </si>
  <si>
    <t>998223011</t>
  </si>
  <si>
    <t>Přesun hmot pro pozemní komunikace s krytem dlážděným</t>
  </si>
  <si>
    <t>2131691241</t>
  </si>
  <si>
    <t>998225111</t>
  </si>
  <si>
    <t>Přesun hmot pro pozemní komunikace s krytem z kamene, monolitickým betonovým nebo živičným</t>
  </si>
  <si>
    <t>-491523896</t>
  </si>
  <si>
    <t xml:space="preserve">Objekt4 - Vodovodní přípojka </t>
  </si>
  <si>
    <t xml:space="preserve">SO04 - Vodovodní přípojka </t>
  </si>
  <si>
    <t xml:space="preserve">    11 - Zemní práce - přípravné a přidružené práce</t>
  </si>
  <si>
    <t xml:space="preserve">    2 - Zakládání</t>
  </si>
  <si>
    <t xml:space="preserve">    4 - Vodorovné konstrukce</t>
  </si>
  <si>
    <t xml:space="preserve">    5 - Komunikace pozemní</t>
  </si>
  <si>
    <t xml:space="preserve">    8 - Trubní vedení</t>
  </si>
  <si>
    <t>SO04</t>
  </si>
  <si>
    <t>113106023</t>
  </si>
  <si>
    <t>Rozebrání dlažeb při překopech komunikací pro pěší ze zámkové dlažby ručně</t>
  </si>
  <si>
    <t>-925648627</t>
  </si>
  <si>
    <t>1,5*2,0</t>
  </si>
  <si>
    <t>113204111</t>
  </si>
  <si>
    <t>Vytrhání obrub záhonových</t>
  </si>
  <si>
    <t>-533427053</t>
  </si>
  <si>
    <t>132251251</t>
  </si>
  <si>
    <t>Hloubení rýh nezapažených š do 2000 mm v hornině třídy těžitelnosti I skupiny 3 objem do 20 m3 strojně</t>
  </si>
  <si>
    <t>1409155913</t>
  </si>
  <si>
    <t>1,0*1,5*9</t>
  </si>
  <si>
    <t>162651112</t>
  </si>
  <si>
    <t>Vodorovné přemístění přes 4 000 do 5000 m výkopku/sypaniny z horniny třídy těžitelnosti I skupiny 1 až 3</t>
  </si>
  <si>
    <t>1011322989</t>
  </si>
  <si>
    <t>13,5-9,45</t>
  </si>
  <si>
    <t>2007589027</t>
  </si>
  <si>
    <t>Uložení sypaniny na skládky nebo meziskládky</t>
  </si>
  <si>
    <t>1853161202</t>
  </si>
  <si>
    <t>171201221</t>
  </si>
  <si>
    <t>Poplatek za uložení na skládce (skládkovné) zeminy a kamení kód odpadu 17 05 04</t>
  </si>
  <si>
    <t>536425027</t>
  </si>
  <si>
    <t>4,05*1,76</t>
  </si>
  <si>
    <t>14172001R</t>
  </si>
  <si>
    <t>Protažení vodovodního potrubí pod oplocením</t>
  </si>
  <si>
    <t>417791978</t>
  </si>
  <si>
    <t>Zásyp jam, šachet rýh nebo kolem objektů sypaninou se zhutněním</t>
  </si>
  <si>
    <t>2063814655</t>
  </si>
  <si>
    <t>13,5-2,7-1,35</t>
  </si>
  <si>
    <t>-3,0*0,05-3,0*0,15</t>
  </si>
  <si>
    <t>175151101</t>
  </si>
  <si>
    <t>Obsypání potrubí strojně sypaninou bez prohození, uloženou do 3 m</t>
  </si>
  <si>
    <t>1045308882</t>
  </si>
  <si>
    <t>1,0*0,3*9</t>
  </si>
  <si>
    <t>1330201092</t>
  </si>
  <si>
    <t>2,7*2 'Přepočtené koeficientem množství</t>
  </si>
  <si>
    <t>Zemní práce - přípravné a přidružené práce</t>
  </si>
  <si>
    <t>01010300R</t>
  </si>
  <si>
    <t xml:space="preserve">Dopravní opatření </t>
  </si>
  <si>
    <t>-1951572222</t>
  </si>
  <si>
    <t>01110300R</t>
  </si>
  <si>
    <t xml:space="preserve">Vytýčení podzemních sítí </t>
  </si>
  <si>
    <t>260216823</t>
  </si>
  <si>
    <t>012103000</t>
  </si>
  <si>
    <t>-970177739</t>
  </si>
  <si>
    <t>Zakládání</t>
  </si>
  <si>
    <t>212792211</t>
  </si>
  <si>
    <t>Drenážní flexibilní plastové potrubí DN 100</t>
  </si>
  <si>
    <t>272729013</t>
  </si>
  <si>
    <t>Vodorovné konstrukce</t>
  </si>
  <si>
    <t>451572111</t>
  </si>
  <si>
    <t>Lože pod potrubí otevřený výkop z kameniva drobného těženého</t>
  </si>
  <si>
    <t>-1465324706</t>
  </si>
  <si>
    <t>1,0*0,15*9</t>
  </si>
  <si>
    <t>Komunikace pozemní</t>
  </si>
  <si>
    <t>871642782</t>
  </si>
  <si>
    <t>1684478929</t>
  </si>
  <si>
    <t>596211110</t>
  </si>
  <si>
    <t>Kladení zámkové dlažby komunikací pro pěší ručně tl 60 mm skupiny A pl do 50 m2</t>
  </si>
  <si>
    <t>1339285742</t>
  </si>
  <si>
    <t>1257439385</t>
  </si>
  <si>
    <t>59217001</t>
  </si>
  <si>
    <t>obrubník betonový zahradní 1000x50x250mm</t>
  </si>
  <si>
    <t>1268694822</t>
  </si>
  <si>
    <t>1046441737</t>
  </si>
  <si>
    <t>Trubní vedení</t>
  </si>
  <si>
    <t>871171141</t>
  </si>
  <si>
    <t>Montáž potrubí z PE100 SDR 11 otevřený výkop svařovaných na tupo D 40 x 3,7 mm</t>
  </si>
  <si>
    <t>95370447</t>
  </si>
  <si>
    <t>28613171</t>
  </si>
  <si>
    <t>trubka vodovodní PE100 SDR11 se signalizační vrstvou 40x3,7mm</t>
  </si>
  <si>
    <t>578068698</t>
  </si>
  <si>
    <t>9*1,015 'Přepočtené koeficientem množství</t>
  </si>
  <si>
    <t>877171101</t>
  </si>
  <si>
    <t>Montáž elektrospojek na vodovodním potrubí z PE trub d 40</t>
  </si>
  <si>
    <t>-1017182017</t>
  </si>
  <si>
    <t>28614971</t>
  </si>
  <si>
    <t>elektroredukce PE 100 PN16 D 40-32mm</t>
  </si>
  <si>
    <t>417030576</t>
  </si>
  <si>
    <t>877171110</t>
  </si>
  <si>
    <t>Montáž elektrokolen 45° na vodovodním potrubí z PE trub d 40</t>
  </si>
  <si>
    <t>1861167927</t>
  </si>
  <si>
    <t>28614944</t>
  </si>
  <si>
    <t>elektrokoleno 45° PE 100 PN16 D 40mm</t>
  </si>
  <si>
    <t>-1518556521</t>
  </si>
  <si>
    <t>877181310</t>
  </si>
  <si>
    <t>Montáž T-kusů spojovaných lisováním na předizolovaném plastovém jednotrubkovém potrubí d 40</t>
  </si>
  <si>
    <t>947930549</t>
  </si>
  <si>
    <t>19761265</t>
  </si>
  <si>
    <t>T-kus lisovaný mosazný pro plastové předizolované potrubí PE-Xa SDR 11, PN6, d 40</t>
  </si>
  <si>
    <t>1066530358</t>
  </si>
  <si>
    <t>891181112</t>
  </si>
  <si>
    <t>Montáž vodovodních šoupátek otevřený výkop DN 40</t>
  </si>
  <si>
    <t>887310520</t>
  </si>
  <si>
    <t>42221300</t>
  </si>
  <si>
    <t>šoupátko pitná voda litina GGG 50 krátká stavební dl PN10/16 DN 40x140mm</t>
  </si>
  <si>
    <t>1288923028</t>
  </si>
  <si>
    <t>42291060</t>
  </si>
  <si>
    <t>souprava zemní pro šoupátka DN 40-50mm Rd 1,0m</t>
  </si>
  <si>
    <t>-794593153</t>
  </si>
  <si>
    <t>891185321</t>
  </si>
  <si>
    <t>Montáž zpětných klapek DN 40</t>
  </si>
  <si>
    <t>-449674738</t>
  </si>
  <si>
    <t>55118690</t>
  </si>
  <si>
    <t>ventil zpětný přírubový litina PN16 T 70°C DN 40</t>
  </si>
  <si>
    <t>-1477476383</t>
  </si>
  <si>
    <t>56230636</t>
  </si>
  <si>
    <t>deska podkladová uličního poklopu plastového ventilkového a šoupatového</t>
  </si>
  <si>
    <t>-110985601</t>
  </si>
  <si>
    <t>891219111</t>
  </si>
  <si>
    <t>Montáž navrtávacích pasů na potrubí z jakýchkoli trub DN 50</t>
  </si>
  <si>
    <t>593701418</t>
  </si>
  <si>
    <t>42271410</t>
  </si>
  <si>
    <t>pás navrtávací z tvárné litiny DN 50, pro litinové a ocelové potrubí, se závitovým výstupem 1",5/4",6/4",2"</t>
  </si>
  <si>
    <t>1006411015</t>
  </si>
  <si>
    <t>891247112</t>
  </si>
  <si>
    <t>Montáž hydrantů podzemních DN 80</t>
  </si>
  <si>
    <t>130797123</t>
  </si>
  <si>
    <t>42273589</t>
  </si>
  <si>
    <t>hydrant podzemní DN 80 PN 16 jednoduchý uzávěr krycí v 1000mm</t>
  </si>
  <si>
    <t>1893714857</t>
  </si>
  <si>
    <t>899121103</t>
  </si>
  <si>
    <t>Osazení poklopů plastových hydrantových</t>
  </si>
  <si>
    <t>1748842291</t>
  </si>
  <si>
    <t>56230634</t>
  </si>
  <si>
    <t>poklop uliční plastový PA hydrantový</t>
  </si>
  <si>
    <t>-1623942405</t>
  </si>
  <si>
    <t>899401112</t>
  </si>
  <si>
    <t>Osazení poklopů litinových šoupátkových</t>
  </si>
  <si>
    <t>-684502043</t>
  </si>
  <si>
    <t>42291352</t>
  </si>
  <si>
    <t>poklop litinový šoupátkový pro zemní soupravy osazení do terénu a do vozovky</t>
  </si>
  <si>
    <t>1245819037</t>
  </si>
  <si>
    <t>899712111</t>
  </si>
  <si>
    <t>Orientační tabulky na zdivu</t>
  </si>
  <si>
    <t>-1048101427</t>
  </si>
  <si>
    <t>899721111</t>
  </si>
  <si>
    <t>Signalizační vodič DN do 150 mm na potrubí</t>
  </si>
  <si>
    <t>1530843496</t>
  </si>
  <si>
    <t>899722112</t>
  </si>
  <si>
    <t>Krytí potrubí z plastů výstražnou fólií z PVC 25 cm</t>
  </si>
  <si>
    <t>-2029720331</t>
  </si>
  <si>
    <t>722270104</t>
  </si>
  <si>
    <t>Sestava vodoměrová závitová G 6/4"</t>
  </si>
  <si>
    <t>-24906478</t>
  </si>
  <si>
    <t>722230115</t>
  </si>
  <si>
    <t xml:space="preserve">Ventil přímý za vodoměrem s vypouštěním </t>
  </si>
  <si>
    <t>-268411043</t>
  </si>
  <si>
    <t>722224115</t>
  </si>
  <si>
    <t xml:space="preserve">Kulový ventil DN 50 - uzavírací armatura </t>
  </si>
  <si>
    <t>1221895483</t>
  </si>
  <si>
    <t>892372111</t>
  </si>
  <si>
    <t>Zabezpečení konců potrubí DN do 300 při tlakových zkouškách vodou</t>
  </si>
  <si>
    <t>378851888</t>
  </si>
  <si>
    <t>483410801</t>
  </si>
  <si>
    <t>722290234</t>
  </si>
  <si>
    <t>Proplach a dezinfekce vodovodního potrubí DN do 80</t>
  </si>
  <si>
    <t>550798833</t>
  </si>
  <si>
    <t>998276101</t>
  </si>
  <si>
    <t>Přesun hmot pro trubní vedení z trub z plastických hmot otevřený výkop</t>
  </si>
  <si>
    <t>-863188274</t>
  </si>
  <si>
    <t>Objekt5 - STL plynovod a domovní plynovod</t>
  </si>
  <si>
    <t xml:space="preserve">SO05 - Zemní práce pro plynovodní přípojku </t>
  </si>
  <si>
    <t xml:space="preserve">M-1 - STL plynovodní přípojka </t>
  </si>
  <si>
    <t xml:space="preserve">    23-M - Montáže potrubí</t>
  </si>
  <si>
    <t>M-2 - Domovní plynovod</t>
  </si>
  <si>
    <t>SO05</t>
  </si>
  <si>
    <t xml:space="preserve">Zemní práce pro plynovodní přípojku </t>
  </si>
  <si>
    <t>129001101</t>
  </si>
  <si>
    <t>Příplatek za ztížení odkopávky nebo prokopávky v blízkosti inženýrských sítí</t>
  </si>
  <si>
    <t>619841625</t>
  </si>
  <si>
    <t>0,8*1,0*18,4</t>
  </si>
  <si>
    <t>131251201</t>
  </si>
  <si>
    <t>Hloubení jam zapažených v hornině třídy těžitelnosti I skupiny 3 objem do 20 m3 strojně</t>
  </si>
  <si>
    <t>1723468050</t>
  </si>
  <si>
    <t>montážní jáma</t>
  </si>
  <si>
    <t>2,0*2,0*1,5</t>
  </si>
  <si>
    <t>132254202</t>
  </si>
  <si>
    <t>Hloubení zapažených rýh š do 2000 mm v hornině třídy těžitelnosti I skupiny 3 objem do 50 m3</t>
  </si>
  <si>
    <t>-2109201448</t>
  </si>
  <si>
    <t>tř.2+3 - 20+40%</t>
  </si>
  <si>
    <t>0,8*1,0*(82,8+18,4)*0,6</t>
  </si>
  <si>
    <t>132354202</t>
  </si>
  <si>
    <t>Hloubení zapažených rýh š do 2000 mm v hornině třídy těžitelnosti II skupiny 4 objem do 50 m3</t>
  </si>
  <si>
    <t>-606753034</t>
  </si>
  <si>
    <t>tř.4 - 40%</t>
  </si>
  <si>
    <t>0,8*1,0*(82,8+18,4)*0,4</t>
  </si>
  <si>
    <t>14172121R</t>
  </si>
  <si>
    <t>Řízené protllačení a vtažení potrubí PE hor.1 až 4 -  pod oplocením před vstupem</t>
  </si>
  <si>
    <t>-175160085</t>
  </si>
  <si>
    <t>151101101</t>
  </si>
  <si>
    <t>Zřízení příložného pažení a rozepření stěn rýh hl do 2 m</t>
  </si>
  <si>
    <t>-1745392557</t>
  </si>
  <si>
    <t>1,0*(82,8+18,4)*2</t>
  </si>
  <si>
    <t>151101111</t>
  </si>
  <si>
    <t>Odstranění příložného pažení a rozepření stěn rýh hl do 2 m</t>
  </si>
  <si>
    <t>1837919879</t>
  </si>
  <si>
    <t>162351104</t>
  </si>
  <si>
    <t>Vodorovné přemístění přes 500 do 1000 m výkopku/sypaniny z horniny třídy těžitelnosti I skupiny 1 až 3</t>
  </si>
  <si>
    <t>-204511528</t>
  </si>
  <si>
    <t>přebytečný výkopek</t>
  </si>
  <si>
    <t>(6,0+48,576+32,384)-53,376</t>
  </si>
  <si>
    <t>-1727485433</t>
  </si>
  <si>
    <t>Uložení sypaniny na skládky nebo meziskládky- použití do zasypání topného kanálu</t>
  </si>
  <si>
    <t>-1206000696</t>
  </si>
  <si>
    <t>-1873253308</t>
  </si>
  <si>
    <t>(6,0+48,576+32,384)-25,488-8,096</t>
  </si>
  <si>
    <t>501690484</t>
  </si>
  <si>
    <t>0,8*0,3*(82,8+18,4)</t>
  </si>
  <si>
    <t>zpevnění montážní jámy</t>
  </si>
  <si>
    <t>2,0*2,0*0,3</t>
  </si>
  <si>
    <t>104681983</t>
  </si>
  <si>
    <t>25,488*2 'Přepočtené koeficientem množství</t>
  </si>
  <si>
    <t>-1292131273</t>
  </si>
  <si>
    <t>-1118719113</t>
  </si>
  <si>
    <t>817719041</t>
  </si>
  <si>
    <t>-1999825662</t>
  </si>
  <si>
    <t>0,8*0,10*(82,8+18,4)</t>
  </si>
  <si>
    <t>564861111</t>
  </si>
  <si>
    <t>Podklad ze štěrkodrtě ŠD plochy přes 100 m2 tl 200 mm</t>
  </si>
  <si>
    <t>1677655396</t>
  </si>
  <si>
    <t>dosyp topného kanálu</t>
  </si>
  <si>
    <t>102,1</t>
  </si>
  <si>
    <t>981513116</t>
  </si>
  <si>
    <t>Demolice konstrukcí objektů z betonu prostého těžkou mechanizací</t>
  </si>
  <si>
    <t>-83759780</t>
  </si>
  <si>
    <t>zrušení nefunkčního topného kanálu</t>
  </si>
  <si>
    <t>1,0*0,8*102,8</t>
  </si>
  <si>
    <t>M-1</t>
  </si>
  <si>
    <t xml:space="preserve">STL plynovodní přípojka </t>
  </si>
  <si>
    <t>23-M</t>
  </si>
  <si>
    <t>Montáže potrubí</t>
  </si>
  <si>
    <t>230200003</t>
  </si>
  <si>
    <t>Montáž plynovodních přípojek vnějšího průměru 32x3,0m</t>
  </si>
  <si>
    <t>1082378846</t>
  </si>
  <si>
    <t>230205025</t>
  </si>
  <si>
    <t>Montáž potrubí plastového svařované na tupo nebo elektrospojkou dn 32 mm en 3,0 mm</t>
  </si>
  <si>
    <t>1508676134</t>
  </si>
  <si>
    <t>28613911</t>
  </si>
  <si>
    <t>potrubí plynovodní PE 100RC SDR 11 PN 0,4MPa D 32x3,0mm</t>
  </si>
  <si>
    <t>2081850764</t>
  </si>
  <si>
    <t>230205225</t>
  </si>
  <si>
    <t>Montáž trubního dílu PE elektrotvarovky nebo svařovaného na tupo dn 32 mm en 2,0 mm</t>
  </si>
  <si>
    <t>-615368272</t>
  </si>
  <si>
    <t>NCL.615711</t>
  </si>
  <si>
    <t>FRIALEN - DAP d130 / d32, PE100, SDR11, navrtávací odbočkový T-kus, elektro</t>
  </si>
  <si>
    <t xml:space="preserve">kus </t>
  </si>
  <si>
    <t>654288251</t>
  </si>
  <si>
    <t>NCL.615736</t>
  </si>
  <si>
    <t>FRIALEN - FRIALONG d 32, PE100, SDR11, prodloužená spojka s lehce vyrazitelným dorazem, elektro</t>
  </si>
  <si>
    <t>-527689208</t>
  </si>
  <si>
    <t>NCL.612093</t>
  </si>
  <si>
    <t>FRIALEN - W90 d32, PE100, SDR11, koleno 90°, elektro</t>
  </si>
  <si>
    <t>1283428157</t>
  </si>
  <si>
    <t>NCL.612092</t>
  </si>
  <si>
    <t>FRIALEN - W45 d32, PE100, SDR11, koleno 90°, elektro</t>
  </si>
  <si>
    <t>-803093847</t>
  </si>
  <si>
    <t>349121100R</t>
  </si>
  <si>
    <t>Montáž beton. staveb. skříně plyn-HUP do 0,2 t</t>
  </si>
  <si>
    <t>99948495</t>
  </si>
  <si>
    <t>včetně dodávky skříně PS1 62x41x90 cm</t>
  </si>
  <si>
    <t>349121105R</t>
  </si>
  <si>
    <t>Montáž beton. základu ke skříni  plyn-HUP</t>
  </si>
  <si>
    <t>-287635258</t>
  </si>
  <si>
    <t>vč.dodávky sady 3 ks 62x41x30 cm, pro PM1, PS1</t>
  </si>
  <si>
    <t>-583072889</t>
  </si>
  <si>
    <t>Signalizační vodič CY2,5</t>
  </si>
  <si>
    <t>2084287426</t>
  </si>
  <si>
    <t>89972111R</t>
  </si>
  <si>
    <t>Napojení signalizačního vodiče na stávající v terénu elektrospojkou zakrytou plastovou skříni včetně montáže</t>
  </si>
  <si>
    <t>-309323055</t>
  </si>
  <si>
    <t>72317022R</t>
  </si>
  <si>
    <t>Ochranná trubka plynového potrubí typu Hekaplast návin červená R50/39mm</t>
  </si>
  <si>
    <t>-66462034</t>
  </si>
  <si>
    <t>723239103</t>
  </si>
  <si>
    <t>Montáž armatur plynovodních se dvěma závity DN25 (1" )</t>
  </si>
  <si>
    <t>1798310774</t>
  </si>
  <si>
    <t>55138954</t>
  </si>
  <si>
    <t>Kulový uzávěr plynu vnitřní závit, provedení motýl, niklová mosaz s integrovanou isiflo spojkou pro bezzávitové spojení s PE potrubí 0,40MPa stavební délka 94mm DN25(1“)/průměr 32mm</t>
  </si>
  <si>
    <t>-90483032</t>
  </si>
  <si>
    <t>5513895R</t>
  </si>
  <si>
    <t>Objímka pro kulový kohout obj.č.22.1 DN25</t>
  </si>
  <si>
    <t>1198371628</t>
  </si>
  <si>
    <t>HZS4212R</t>
  </si>
  <si>
    <t xml:space="preserve">Revize plynoinstalace s vypracováním revizní zprávy </t>
  </si>
  <si>
    <t>1315399016</t>
  </si>
  <si>
    <t>HZS2232R</t>
  </si>
  <si>
    <t>Úprava podloží před pokládkou plynového potrubí</t>
  </si>
  <si>
    <t>1535580802</t>
  </si>
  <si>
    <t>230230016</t>
  </si>
  <si>
    <t>Hlavní tlaková zkouška vzduchem 0,6 MPa DN 50</t>
  </si>
  <si>
    <t>1892037909</t>
  </si>
  <si>
    <t>230250011</t>
  </si>
  <si>
    <t>Montáž uzemnění anodové vodorovné do 100 m</t>
  </si>
  <si>
    <t>804523415</t>
  </si>
  <si>
    <t>23023006R</t>
  </si>
  <si>
    <t>Čištění potrubí profukováním nebo proplach potrubí do DN 50</t>
  </si>
  <si>
    <t>-827794359</t>
  </si>
  <si>
    <t>899722113</t>
  </si>
  <si>
    <t>Zakrytí potrubí výstražnou fólií z PVC 33cm</t>
  </si>
  <si>
    <t>-342017781</t>
  </si>
  <si>
    <t>M-2</t>
  </si>
  <si>
    <t>Domovní plynovod</t>
  </si>
  <si>
    <t>-892445955</t>
  </si>
  <si>
    <t>230205231</t>
  </si>
  <si>
    <t>Montáž trubního dílu PE elektrotvarovky nebo svařovaného na tupo dn 40 mm en 3,6 mm</t>
  </si>
  <si>
    <t>1440513485</t>
  </si>
  <si>
    <t>NCL.612572</t>
  </si>
  <si>
    <t>FRIALEN - USTM d40 / R 1 1/4", PE100, SDR11, přechodový kus PE-HD / ocel vnitřní závit, elektro</t>
  </si>
  <si>
    <t>-933602936</t>
  </si>
  <si>
    <t>NCL.612094</t>
  </si>
  <si>
    <t>FRIALEN - W45 d40, PE100, SDR11, koleno 90°, elektro</t>
  </si>
  <si>
    <t>-342041119</t>
  </si>
  <si>
    <t>-1707397521</t>
  </si>
  <si>
    <t>23023007R</t>
  </si>
  <si>
    <t xml:space="preserve">Čištění potrubí profukováním nebo proplach potrubí do DN50 </t>
  </si>
  <si>
    <t>-1892265031</t>
  </si>
  <si>
    <t>23023001R</t>
  </si>
  <si>
    <t>Tlaková zkouška těsnosti potrubí do DN 40</t>
  </si>
  <si>
    <t>424440351</t>
  </si>
  <si>
    <t>23025001R</t>
  </si>
  <si>
    <t>Uzemnění venkovního vrchního vedení plynovodu dle ČSN 34 1390</t>
  </si>
  <si>
    <t>-889598351</t>
  </si>
  <si>
    <t>723170115</t>
  </si>
  <si>
    <t>Potrubí plynové plastové Pe 100, PN 0,4 MPa, D 40 x 3,7 mm spojované elektrotvarovkami</t>
  </si>
  <si>
    <t>502762674</t>
  </si>
  <si>
    <t>1216702714</t>
  </si>
  <si>
    <t>723111204</t>
  </si>
  <si>
    <t>Potrubí ocelové závitové černé bezešvé svařované běžné DN 25</t>
  </si>
  <si>
    <t>689416452</t>
  </si>
  <si>
    <t>72311120R</t>
  </si>
  <si>
    <t xml:space="preserve">Potrubí ocelové závitové černé bezešvé svařované běžné DN 25 s tovární izolací proti zemní vlhkosti Bralen vč. montáže </t>
  </si>
  <si>
    <t>1549314106</t>
  </si>
  <si>
    <t>-874055382</t>
  </si>
  <si>
    <t>723150366</t>
  </si>
  <si>
    <t>Chránička z trubek ocelových délky 150mm průměru 44,5/2,6mm včetně montáže</t>
  </si>
  <si>
    <t>-1277308698</t>
  </si>
  <si>
    <t>723150367</t>
  </si>
  <si>
    <t>Chránička z trubek ocelových délky 500mm průměru 57/2,9mm včetně montáže</t>
  </si>
  <si>
    <t>839921165</t>
  </si>
  <si>
    <t>72315038R</t>
  </si>
  <si>
    <t>Vysokoteplotní těsnící tmel pro chráničku s protipožární odolností</t>
  </si>
  <si>
    <t>471305613</t>
  </si>
  <si>
    <t>723160204</t>
  </si>
  <si>
    <t>Přípojka k plynoměru spojované na závit bez ochozu G 1"</t>
  </si>
  <si>
    <t>146555568</t>
  </si>
  <si>
    <t>723239102</t>
  </si>
  <si>
    <t>Montáž armatur plynovodních se dvěma závity G 3/4" ostatní typ</t>
  </si>
  <si>
    <t>-774680635</t>
  </si>
  <si>
    <t>72323010R</t>
  </si>
  <si>
    <t>Kulový uzávěr plynu vnitřní závit, provedení páka, niklová mosaz plnoprůtokový vnitřní závit těžká řada včetně montáže DN20(3/4“)</t>
  </si>
  <si>
    <t>45724127</t>
  </si>
  <si>
    <t>-818504239</t>
  </si>
  <si>
    <t>72323011R</t>
  </si>
  <si>
    <t>Kulový uzávěr plynu vnitřní závit, provedení páka, niklová mosaz plnoprůtokový vnitřní závit těžká řada včetně montáže DN25(1“)</t>
  </si>
  <si>
    <t>-1960197535</t>
  </si>
  <si>
    <t>723239104</t>
  </si>
  <si>
    <t>Montáž armatur plynovodních se dvěma závity G 1 1/4" ostatní typ</t>
  </si>
  <si>
    <t>-1975962282</t>
  </si>
  <si>
    <t>723234321</t>
  </si>
  <si>
    <t xml:space="preserve">Středotlaký regulátor tlaku plynu dvoustupňový 180/2kPa pro zemní plyn do Qmax=6,0m3/hod typu Francel B6 včetně připojovacích fitinek rohové provedení DN20(3/4“)/DN32(5/4“) </t>
  </si>
  <si>
    <t>-173182159</t>
  </si>
  <si>
    <t>-1802121034</t>
  </si>
  <si>
    <t>-1832339654</t>
  </si>
  <si>
    <t>72323919R</t>
  </si>
  <si>
    <t>Uvedení do provozu plynového kotle s ohledem na rozvod zemního plynu</t>
  </si>
  <si>
    <t>-571812116</t>
  </si>
  <si>
    <t>72323920R</t>
  </si>
  <si>
    <t>Odvzdušnění a naplnění NTL plynového potrubí</t>
  </si>
  <si>
    <t>-2038246727</t>
  </si>
  <si>
    <t>783617611</t>
  </si>
  <si>
    <t>Krycí dvojnásobný syntetický nátěr potrubí DN do 50 mm</t>
  </si>
  <si>
    <t>-1987701099</t>
  </si>
  <si>
    <t>998723201</t>
  </si>
  <si>
    <t>Přesun hmot procentní pro vnitřní plynovod v objektech v do 6 m</t>
  </si>
  <si>
    <t>-333430875</t>
  </si>
  <si>
    <t>Součást dodávky mobiliáře bytů - příprava</t>
  </si>
  <si>
    <t xml:space="preserve"> SUŠICE BD 260 - výkaz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</si>
</sst>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4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5" fillId="0" borderId="22" xfId="0" applyFont="1" applyBorder="1" applyAlignment="1" applyProtection="1">
      <alignment horizontal="center" vertical="center"/>
      <protection locked="0"/>
    </xf>
    <xf numFmtId="49" fontId="35" fillId="0" borderId="22" xfId="0" applyNumberFormat="1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center" vertical="center" wrapText="1"/>
      <protection locked="0"/>
    </xf>
    <xf numFmtId="167" fontId="35" fillId="0" borderId="22" xfId="0" applyNumberFormat="1" applyFont="1" applyBorder="1" applyAlignment="1" applyProtection="1">
      <alignment vertical="center"/>
      <protection locked="0"/>
    </xf>
    <xf numFmtId="4" fontId="35" fillId="3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  <protection locked="0"/>
    </xf>
    <xf numFmtId="0" fontId="36" fillId="0" borderId="3" xfId="0" applyFont="1" applyBorder="1" applyAlignment="1">
      <alignment vertical="center"/>
    </xf>
    <xf numFmtId="0" fontId="35" fillId="3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>
      <alignment horizontal="center" vertical="center"/>
    </xf>
    <xf numFmtId="167" fontId="22" fillId="3" borderId="22" xfId="0" applyNumberFormat="1" applyFont="1" applyFill="1" applyBorder="1" applyAlignment="1" applyProtection="1">
      <alignment vertical="center"/>
      <protection locked="0"/>
    </xf>
    <xf numFmtId="0" fontId="23" fillId="3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14" fontId="2" fillId="3" borderId="0" xfId="0" applyNumberFormat="1" applyFont="1" applyFill="1" applyAlignment="1" applyProtection="1">
      <alignment horizontal="left" vertical="center"/>
      <protection locked="0"/>
    </xf>
    <xf numFmtId="0" fontId="13" fillId="2" borderId="0" xfId="0" applyFont="1" applyFill="1" applyAlignment="1">
      <alignment horizontal="center" vertical="center"/>
    </xf>
    <xf numFmtId="0" fontId="0" fillId="0" borderId="0" xfId="0"/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8" xfId="0" applyFont="1" applyFill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01"/>
  <sheetViews>
    <sheetView showGridLines="0" workbookViewId="0">
      <selection activeCell="K7" sqref="K7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pans="1:74" s="1" customFormat="1" ht="36.950000000000003" customHeight="1">
      <c r="AR2" s="198" t="s">
        <v>5</v>
      </c>
      <c r="AS2" s="199"/>
      <c r="AT2" s="199"/>
      <c r="AU2" s="199"/>
      <c r="AV2" s="199"/>
      <c r="AW2" s="199"/>
      <c r="AX2" s="199"/>
      <c r="AY2" s="199"/>
      <c r="AZ2" s="199"/>
      <c r="BA2" s="199"/>
      <c r="BB2" s="199"/>
      <c r="BC2" s="199"/>
      <c r="BD2" s="199"/>
      <c r="BE2" s="199"/>
      <c r="BS2" s="17" t="s">
        <v>6</v>
      </c>
      <c r="BT2" s="17" t="s">
        <v>7</v>
      </c>
    </row>
    <row r="3" spans="1:74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5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pans="1:74" s="1" customFormat="1" ht="12" customHeight="1">
      <c r="B5" s="20"/>
      <c r="D5" s="24" t="s">
        <v>13</v>
      </c>
      <c r="K5" s="210" t="s">
        <v>14</v>
      </c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199"/>
      <c r="AJ5" s="199"/>
      <c r="AR5" s="20"/>
      <c r="BE5" s="207" t="s">
        <v>15</v>
      </c>
      <c r="BS5" s="17" t="s">
        <v>6</v>
      </c>
    </row>
    <row r="6" spans="1:74" s="1" customFormat="1" ht="36.950000000000003" customHeight="1">
      <c r="B6" s="20"/>
      <c r="D6" s="26" t="s">
        <v>16</v>
      </c>
      <c r="K6" s="211" t="s">
        <v>2595</v>
      </c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199"/>
      <c r="AI6" s="199"/>
      <c r="AJ6" s="199"/>
      <c r="AR6" s="20"/>
      <c r="BE6" s="208"/>
      <c r="BS6" s="17" t="s">
        <v>6</v>
      </c>
    </row>
    <row r="7" spans="1:74" s="1" customFormat="1" ht="12" customHeight="1">
      <c r="B7" s="20"/>
      <c r="D7" s="27" t="s">
        <v>17</v>
      </c>
      <c r="K7" s="25" t="s">
        <v>1</v>
      </c>
      <c r="AK7" s="27" t="s">
        <v>18</v>
      </c>
      <c r="AN7" s="25" t="s">
        <v>1</v>
      </c>
      <c r="AR7" s="20"/>
      <c r="BE7" s="208"/>
      <c r="BS7" s="17" t="s">
        <v>6</v>
      </c>
    </row>
    <row r="8" spans="1:74" s="1" customFormat="1" ht="12" customHeight="1">
      <c r="B8" s="20"/>
      <c r="D8" s="27" t="s">
        <v>19</v>
      </c>
      <c r="K8" s="25" t="s">
        <v>20</v>
      </c>
      <c r="AK8" s="27" t="s">
        <v>21</v>
      </c>
      <c r="AN8" s="197">
        <v>45133</v>
      </c>
      <c r="AR8" s="20"/>
      <c r="BE8" s="208"/>
      <c r="BS8" s="17" t="s">
        <v>6</v>
      </c>
    </row>
    <row r="9" spans="1:74" s="1" customFormat="1" ht="14.45" customHeight="1">
      <c r="B9" s="20"/>
      <c r="AR9" s="20"/>
      <c r="BE9" s="208"/>
      <c r="BS9" s="17" t="s">
        <v>6</v>
      </c>
    </row>
    <row r="10" spans="1:74" s="1" customFormat="1" ht="12" customHeight="1">
      <c r="B10" s="20"/>
      <c r="D10" s="27" t="s">
        <v>22</v>
      </c>
      <c r="AK10" s="27" t="s">
        <v>23</v>
      </c>
      <c r="AN10" s="25" t="s">
        <v>1</v>
      </c>
      <c r="AR10" s="20"/>
      <c r="BE10" s="208"/>
      <c r="BS10" s="17" t="s">
        <v>6</v>
      </c>
    </row>
    <row r="11" spans="1:74" s="1" customFormat="1" ht="18.399999999999999" customHeight="1">
      <c r="B11" s="20"/>
      <c r="E11" s="25" t="s">
        <v>20</v>
      </c>
      <c r="AK11" s="27" t="s">
        <v>24</v>
      </c>
      <c r="AN11" s="25" t="s">
        <v>1</v>
      </c>
      <c r="AR11" s="20"/>
      <c r="BE11" s="208"/>
      <c r="BS11" s="17" t="s">
        <v>6</v>
      </c>
    </row>
    <row r="12" spans="1:74" s="1" customFormat="1" ht="6.95" customHeight="1">
      <c r="B12" s="20"/>
      <c r="AR12" s="20"/>
      <c r="BE12" s="208"/>
      <c r="BS12" s="17" t="s">
        <v>6</v>
      </c>
    </row>
    <row r="13" spans="1:74" s="1" customFormat="1" ht="12" customHeight="1">
      <c r="B13" s="20"/>
      <c r="D13" s="27" t="s">
        <v>25</v>
      </c>
      <c r="AK13" s="27" t="s">
        <v>23</v>
      </c>
      <c r="AN13" s="29" t="s">
        <v>26</v>
      </c>
      <c r="AR13" s="20"/>
      <c r="BE13" s="208"/>
      <c r="BS13" s="17" t="s">
        <v>6</v>
      </c>
    </row>
    <row r="14" spans="1:74" ht="12.75">
      <c r="B14" s="20"/>
      <c r="E14" s="212" t="s">
        <v>26</v>
      </c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  <c r="U14" s="213"/>
      <c r="V14" s="213"/>
      <c r="W14" s="213"/>
      <c r="X14" s="213"/>
      <c r="Y14" s="213"/>
      <c r="Z14" s="213"/>
      <c r="AA14" s="213"/>
      <c r="AB14" s="213"/>
      <c r="AC14" s="213"/>
      <c r="AD14" s="213"/>
      <c r="AE14" s="213"/>
      <c r="AF14" s="213"/>
      <c r="AG14" s="213"/>
      <c r="AH14" s="213"/>
      <c r="AI14" s="213"/>
      <c r="AJ14" s="213"/>
      <c r="AK14" s="27" t="s">
        <v>24</v>
      </c>
      <c r="AN14" s="29" t="s">
        <v>26</v>
      </c>
      <c r="AR14" s="20"/>
      <c r="BE14" s="208"/>
      <c r="BS14" s="17" t="s">
        <v>6</v>
      </c>
    </row>
    <row r="15" spans="1:74" s="1" customFormat="1" ht="6.95" customHeight="1">
      <c r="B15" s="20"/>
      <c r="AR15" s="20"/>
      <c r="BE15" s="208"/>
      <c r="BS15" s="17" t="s">
        <v>3</v>
      </c>
    </row>
    <row r="16" spans="1:74" s="1" customFormat="1" ht="12" customHeight="1">
      <c r="B16" s="20"/>
      <c r="D16" s="27" t="s">
        <v>27</v>
      </c>
      <c r="AK16" s="27" t="s">
        <v>23</v>
      </c>
      <c r="AN16" s="25" t="s">
        <v>1</v>
      </c>
      <c r="AR16" s="20"/>
      <c r="BE16" s="208"/>
      <c r="BS16" s="17" t="s">
        <v>3</v>
      </c>
    </row>
    <row r="17" spans="1:71" s="1" customFormat="1" ht="18.399999999999999" customHeight="1">
      <c r="B17" s="20"/>
      <c r="E17" s="25" t="s">
        <v>20</v>
      </c>
      <c r="AK17" s="27" t="s">
        <v>24</v>
      </c>
      <c r="AN17" s="25" t="s">
        <v>1</v>
      </c>
      <c r="AR17" s="20"/>
      <c r="BE17" s="208"/>
      <c r="BS17" s="17" t="s">
        <v>28</v>
      </c>
    </row>
    <row r="18" spans="1:71" s="1" customFormat="1" ht="6.95" customHeight="1">
      <c r="B18" s="20"/>
      <c r="AR18" s="20"/>
      <c r="BE18" s="208"/>
      <c r="BS18" s="17" t="s">
        <v>6</v>
      </c>
    </row>
    <row r="19" spans="1:71" s="1" customFormat="1" ht="12" customHeight="1">
      <c r="B19" s="20"/>
      <c r="D19" s="27" t="s">
        <v>29</v>
      </c>
      <c r="AK19" s="27" t="s">
        <v>23</v>
      </c>
      <c r="AN19" s="25" t="s">
        <v>1</v>
      </c>
      <c r="AR19" s="20"/>
      <c r="BE19" s="208"/>
      <c r="BS19" s="17" t="s">
        <v>6</v>
      </c>
    </row>
    <row r="20" spans="1:71" s="1" customFormat="1" ht="18.399999999999999" customHeight="1">
      <c r="B20" s="20"/>
      <c r="E20" s="25" t="s">
        <v>20</v>
      </c>
      <c r="AK20" s="27" t="s">
        <v>24</v>
      </c>
      <c r="AN20" s="25" t="s">
        <v>1</v>
      </c>
      <c r="AR20" s="20"/>
      <c r="BE20" s="208"/>
      <c r="BS20" s="17" t="s">
        <v>28</v>
      </c>
    </row>
    <row r="21" spans="1:71" s="1" customFormat="1" ht="6.95" customHeight="1">
      <c r="B21" s="20"/>
      <c r="AR21" s="20"/>
      <c r="BE21" s="208"/>
    </row>
    <row r="22" spans="1:71" s="1" customFormat="1" ht="12" customHeight="1">
      <c r="B22" s="20"/>
      <c r="D22" s="27" t="s">
        <v>30</v>
      </c>
      <c r="AR22" s="20"/>
      <c r="BE22" s="208"/>
    </row>
    <row r="23" spans="1:71" s="1" customFormat="1" ht="16.5" customHeight="1">
      <c r="B23" s="20"/>
      <c r="E23" s="214" t="s">
        <v>1</v>
      </c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  <c r="AA23" s="214"/>
      <c r="AB23" s="214"/>
      <c r="AC23" s="214"/>
      <c r="AD23" s="214"/>
      <c r="AE23" s="214"/>
      <c r="AF23" s="214"/>
      <c r="AG23" s="214"/>
      <c r="AH23" s="214"/>
      <c r="AI23" s="214"/>
      <c r="AJ23" s="214"/>
      <c r="AK23" s="214"/>
      <c r="AL23" s="214"/>
      <c r="AM23" s="214"/>
      <c r="AN23" s="214"/>
      <c r="AR23" s="20"/>
      <c r="BE23" s="208"/>
    </row>
    <row r="24" spans="1:71" s="1" customFormat="1" ht="6.95" customHeight="1">
      <c r="B24" s="20"/>
      <c r="AR24" s="20"/>
      <c r="BE24" s="208"/>
    </row>
    <row r="25" spans="1:71" s="1" customFormat="1" ht="6.95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08"/>
    </row>
    <row r="26" spans="1:71" s="2" customFormat="1" ht="25.9" customHeight="1">
      <c r="A26" s="32"/>
      <c r="B26" s="33"/>
      <c r="C26" s="32"/>
      <c r="D26" s="34" t="s">
        <v>31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15">
        <f>ROUND(AG94,2)</f>
        <v>0</v>
      </c>
      <c r="AL26" s="216"/>
      <c r="AM26" s="216"/>
      <c r="AN26" s="216"/>
      <c r="AO26" s="216"/>
      <c r="AP26" s="32"/>
      <c r="AQ26" s="32"/>
      <c r="AR26" s="33"/>
      <c r="BE26" s="208"/>
    </row>
    <row r="27" spans="1:71" s="2" customFormat="1" ht="6.95" customHeight="1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3"/>
      <c r="BE27" s="208"/>
    </row>
    <row r="28" spans="1:71" s="2" customFormat="1" ht="12.75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217" t="s">
        <v>32</v>
      </c>
      <c r="M28" s="217"/>
      <c r="N28" s="217"/>
      <c r="O28" s="217"/>
      <c r="P28" s="217"/>
      <c r="Q28" s="32"/>
      <c r="R28" s="32"/>
      <c r="S28" s="32"/>
      <c r="T28" s="32"/>
      <c r="U28" s="32"/>
      <c r="V28" s="32"/>
      <c r="W28" s="217" t="s">
        <v>33</v>
      </c>
      <c r="X28" s="217"/>
      <c r="Y28" s="217"/>
      <c r="Z28" s="217"/>
      <c r="AA28" s="217"/>
      <c r="AB28" s="217"/>
      <c r="AC28" s="217"/>
      <c r="AD28" s="217"/>
      <c r="AE28" s="217"/>
      <c r="AF28" s="32"/>
      <c r="AG28" s="32"/>
      <c r="AH28" s="32"/>
      <c r="AI28" s="32"/>
      <c r="AJ28" s="32"/>
      <c r="AK28" s="217" t="s">
        <v>34</v>
      </c>
      <c r="AL28" s="217"/>
      <c r="AM28" s="217"/>
      <c r="AN28" s="217"/>
      <c r="AO28" s="217"/>
      <c r="AP28" s="32"/>
      <c r="AQ28" s="32"/>
      <c r="AR28" s="33"/>
      <c r="BE28" s="208"/>
    </row>
    <row r="29" spans="1:71" s="3" customFormat="1" ht="14.45" customHeight="1">
      <c r="B29" s="37"/>
      <c r="D29" s="27" t="s">
        <v>35</v>
      </c>
      <c r="F29" s="27" t="s">
        <v>36</v>
      </c>
      <c r="L29" s="202">
        <v>0.21</v>
      </c>
      <c r="M29" s="201"/>
      <c r="N29" s="201"/>
      <c r="O29" s="201"/>
      <c r="P29" s="201"/>
      <c r="W29" s="200">
        <f>ROUND(AZ94, 2)</f>
        <v>0</v>
      </c>
      <c r="X29" s="201"/>
      <c r="Y29" s="201"/>
      <c r="Z29" s="201"/>
      <c r="AA29" s="201"/>
      <c r="AB29" s="201"/>
      <c r="AC29" s="201"/>
      <c r="AD29" s="201"/>
      <c r="AE29" s="201"/>
      <c r="AK29" s="200">
        <f>ROUND(AV94, 2)</f>
        <v>0</v>
      </c>
      <c r="AL29" s="201"/>
      <c r="AM29" s="201"/>
      <c r="AN29" s="201"/>
      <c r="AO29" s="201"/>
      <c r="AR29" s="37"/>
      <c r="BE29" s="209"/>
    </row>
    <row r="30" spans="1:71" s="3" customFormat="1" ht="14.45" customHeight="1">
      <c r="B30" s="37"/>
      <c r="F30" s="27" t="s">
        <v>37</v>
      </c>
      <c r="L30" s="202">
        <v>0.15</v>
      </c>
      <c r="M30" s="201"/>
      <c r="N30" s="201"/>
      <c r="O30" s="201"/>
      <c r="P30" s="201"/>
      <c r="W30" s="200">
        <f>ROUND(BA94, 2)</f>
        <v>0</v>
      </c>
      <c r="X30" s="201"/>
      <c r="Y30" s="201"/>
      <c r="Z30" s="201"/>
      <c r="AA30" s="201"/>
      <c r="AB30" s="201"/>
      <c r="AC30" s="201"/>
      <c r="AD30" s="201"/>
      <c r="AE30" s="201"/>
      <c r="AK30" s="200">
        <f>ROUND(AW94, 2)</f>
        <v>0</v>
      </c>
      <c r="AL30" s="201"/>
      <c r="AM30" s="201"/>
      <c r="AN30" s="201"/>
      <c r="AO30" s="201"/>
      <c r="AR30" s="37"/>
      <c r="BE30" s="209"/>
    </row>
    <row r="31" spans="1:71" s="3" customFormat="1" ht="14.45" hidden="1" customHeight="1">
      <c r="B31" s="37"/>
      <c r="F31" s="27" t="s">
        <v>38</v>
      </c>
      <c r="L31" s="202">
        <v>0.21</v>
      </c>
      <c r="M31" s="201"/>
      <c r="N31" s="201"/>
      <c r="O31" s="201"/>
      <c r="P31" s="201"/>
      <c r="W31" s="200">
        <f>ROUND(BB94, 2)</f>
        <v>0</v>
      </c>
      <c r="X31" s="201"/>
      <c r="Y31" s="201"/>
      <c r="Z31" s="201"/>
      <c r="AA31" s="201"/>
      <c r="AB31" s="201"/>
      <c r="AC31" s="201"/>
      <c r="AD31" s="201"/>
      <c r="AE31" s="201"/>
      <c r="AK31" s="200">
        <v>0</v>
      </c>
      <c r="AL31" s="201"/>
      <c r="AM31" s="201"/>
      <c r="AN31" s="201"/>
      <c r="AO31" s="201"/>
      <c r="AR31" s="37"/>
      <c r="BE31" s="209"/>
    </row>
    <row r="32" spans="1:71" s="3" customFormat="1" ht="14.45" hidden="1" customHeight="1">
      <c r="B32" s="37"/>
      <c r="F32" s="27" t="s">
        <v>39</v>
      </c>
      <c r="L32" s="202">
        <v>0.15</v>
      </c>
      <c r="M32" s="201"/>
      <c r="N32" s="201"/>
      <c r="O32" s="201"/>
      <c r="P32" s="201"/>
      <c r="W32" s="200">
        <f>ROUND(BC94, 2)</f>
        <v>0</v>
      </c>
      <c r="X32" s="201"/>
      <c r="Y32" s="201"/>
      <c r="Z32" s="201"/>
      <c r="AA32" s="201"/>
      <c r="AB32" s="201"/>
      <c r="AC32" s="201"/>
      <c r="AD32" s="201"/>
      <c r="AE32" s="201"/>
      <c r="AK32" s="200">
        <v>0</v>
      </c>
      <c r="AL32" s="201"/>
      <c r="AM32" s="201"/>
      <c r="AN32" s="201"/>
      <c r="AO32" s="201"/>
      <c r="AR32" s="37"/>
      <c r="BE32" s="209"/>
    </row>
    <row r="33" spans="1:57" s="3" customFormat="1" ht="14.45" hidden="1" customHeight="1">
      <c r="B33" s="37"/>
      <c r="F33" s="27" t="s">
        <v>40</v>
      </c>
      <c r="L33" s="202">
        <v>0</v>
      </c>
      <c r="M33" s="201"/>
      <c r="N33" s="201"/>
      <c r="O33" s="201"/>
      <c r="P33" s="201"/>
      <c r="W33" s="200">
        <f>ROUND(BD94, 2)</f>
        <v>0</v>
      </c>
      <c r="X33" s="201"/>
      <c r="Y33" s="201"/>
      <c r="Z33" s="201"/>
      <c r="AA33" s="201"/>
      <c r="AB33" s="201"/>
      <c r="AC33" s="201"/>
      <c r="AD33" s="201"/>
      <c r="AE33" s="201"/>
      <c r="AK33" s="200">
        <v>0</v>
      </c>
      <c r="AL33" s="201"/>
      <c r="AM33" s="201"/>
      <c r="AN33" s="201"/>
      <c r="AO33" s="201"/>
      <c r="AR33" s="37"/>
      <c r="BE33" s="209"/>
    </row>
    <row r="34" spans="1:57" s="2" customFormat="1" ht="6.95" customHeight="1">
      <c r="A34" s="32"/>
      <c r="B34" s="33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3"/>
      <c r="BE34" s="208"/>
    </row>
    <row r="35" spans="1:57" s="2" customFormat="1" ht="25.9" customHeight="1">
      <c r="A35" s="32"/>
      <c r="B35" s="33"/>
      <c r="C35" s="38"/>
      <c r="D35" s="39" t="s">
        <v>41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42</v>
      </c>
      <c r="U35" s="40"/>
      <c r="V35" s="40"/>
      <c r="W35" s="40"/>
      <c r="X35" s="206" t="s">
        <v>43</v>
      </c>
      <c r="Y35" s="204"/>
      <c r="Z35" s="204"/>
      <c r="AA35" s="204"/>
      <c r="AB35" s="204"/>
      <c r="AC35" s="40"/>
      <c r="AD35" s="40"/>
      <c r="AE35" s="40"/>
      <c r="AF35" s="40"/>
      <c r="AG35" s="40"/>
      <c r="AH35" s="40"/>
      <c r="AI35" s="40"/>
      <c r="AJ35" s="40"/>
      <c r="AK35" s="203">
        <f>SUM(AK26:AK33)</f>
        <v>0</v>
      </c>
      <c r="AL35" s="204"/>
      <c r="AM35" s="204"/>
      <c r="AN35" s="204"/>
      <c r="AO35" s="205"/>
      <c r="AP35" s="38"/>
      <c r="AQ35" s="38"/>
      <c r="AR35" s="33"/>
      <c r="BE35" s="32"/>
    </row>
    <row r="36" spans="1:57" s="2" customFormat="1" ht="6.95" customHeight="1">
      <c r="A36" s="32"/>
      <c r="B36" s="33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3"/>
      <c r="BE36" s="32"/>
    </row>
    <row r="37" spans="1:57" s="2" customFormat="1" ht="14.45" customHeight="1">
      <c r="A37" s="32"/>
      <c r="B37" s="33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3"/>
      <c r="BE37" s="32"/>
    </row>
    <row r="38" spans="1:57" s="1" customFormat="1" ht="14.45" customHeight="1">
      <c r="B38" s="20"/>
      <c r="AR38" s="20"/>
    </row>
    <row r="39" spans="1:57" s="1" customFormat="1" ht="14.45" customHeight="1">
      <c r="B39" s="20"/>
      <c r="AR39" s="20"/>
    </row>
    <row r="40" spans="1:57" s="1" customFormat="1" ht="14.45" customHeight="1">
      <c r="B40" s="20"/>
      <c r="AR40" s="20"/>
    </row>
    <row r="41" spans="1:57" s="1" customFormat="1" ht="14.45" customHeight="1">
      <c r="B41" s="20"/>
      <c r="AR41" s="20"/>
    </row>
    <row r="42" spans="1:57" s="1" customFormat="1" ht="14.45" customHeight="1">
      <c r="B42" s="20"/>
      <c r="AR42" s="20"/>
    </row>
    <row r="43" spans="1:57" s="1" customFormat="1" ht="14.45" customHeight="1">
      <c r="B43" s="20"/>
      <c r="AR43" s="20"/>
    </row>
    <row r="44" spans="1:57" s="1" customFormat="1" ht="14.45" customHeight="1">
      <c r="B44" s="20"/>
      <c r="AR44" s="20"/>
    </row>
    <row r="45" spans="1:57" s="1" customFormat="1" ht="14.45" customHeight="1">
      <c r="B45" s="20"/>
      <c r="AR45" s="20"/>
    </row>
    <row r="46" spans="1:57" s="1" customFormat="1" ht="14.45" customHeight="1">
      <c r="B46" s="20"/>
      <c r="AR46" s="20"/>
    </row>
    <row r="47" spans="1:57" s="1" customFormat="1" ht="14.45" customHeight="1">
      <c r="B47" s="20"/>
      <c r="AR47" s="20"/>
    </row>
    <row r="48" spans="1:57" s="1" customFormat="1" ht="14.45" customHeight="1">
      <c r="B48" s="20"/>
      <c r="AR48" s="20"/>
    </row>
    <row r="49" spans="1:57" s="2" customFormat="1" ht="14.45" customHeight="1">
      <c r="B49" s="42"/>
      <c r="D49" s="43" t="s">
        <v>44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3" t="s">
        <v>45</v>
      </c>
      <c r="AI49" s="44"/>
      <c r="AJ49" s="44"/>
      <c r="AK49" s="44"/>
      <c r="AL49" s="44"/>
      <c r="AM49" s="44"/>
      <c r="AN49" s="44"/>
      <c r="AO49" s="44"/>
      <c r="AR49" s="42"/>
    </row>
    <row r="50" spans="1:57">
      <c r="B50" s="20"/>
      <c r="AR50" s="20"/>
    </row>
    <row r="51" spans="1:57">
      <c r="B51" s="20"/>
      <c r="AR51" s="20"/>
    </row>
    <row r="52" spans="1:57">
      <c r="B52" s="20"/>
      <c r="AR52" s="20"/>
    </row>
    <row r="53" spans="1:57">
      <c r="B53" s="20"/>
      <c r="AR53" s="20"/>
    </row>
    <row r="54" spans="1:57">
      <c r="B54" s="20"/>
      <c r="AR54" s="20"/>
    </row>
    <row r="55" spans="1:57">
      <c r="B55" s="20"/>
      <c r="AR55" s="20"/>
    </row>
    <row r="56" spans="1:57">
      <c r="B56" s="20"/>
      <c r="AR56" s="20"/>
    </row>
    <row r="57" spans="1:57">
      <c r="B57" s="20"/>
      <c r="AR57" s="20"/>
    </row>
    <row r="58" spans="1:57">
      <c r="B58" s="20"/>
      <c r="AR58" s="20"/>
    </row>
    <row r="59" spans="1:57">
      <c r="B59" s="20"/>
      <c r="AR59" s="20"/>
    </row>
    <row r="60" spans="1:57" s="2" customFormat="1" ht="12.75">
      <c r="A60" s="32"/>
      <c r="B60" s="33"/>
      <c r="C60" s="32"/>
      <c r="D60" s="45" t="s">
        <v>46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45" t="s">
        <v>47</v>
      </c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45" t="s">
        <v>46</v>
      </c>
      <c r="AI60" s="35"/>
      <c r="AJ60" s="35"/>
      <c r="AK60" s="35"/>
      <c r="AL60" s="35"/>
      <c r="AM60" s="45" t="s">
        <v>47</v>
      </c>
      <c r="AN60" s="35"/>
      <c r="AO60" s="35"/>
      <c r="AP60" s="32"/>
      <c r="AQ60" s="32"/>
      <c r="AR60" s="33"/>
      <c r="BE60" s="32"/>
    </row>
    <row r="61" spans="1:57">
      <c r="B61" s="20"/>
      <c r="AR61" s="20"/>
    </row>
    <row r="62" spans="1:57">
      <c r="B62" s="20"/>
      <c r="AR62" s="20"/>
    </row>
    <row r="63" spans="1:57">
      <c r="B63" s="20"/>
      <c r="AR63" s="20"/>
    </row>
    <row r="64" spans="1:57" s="2" customFormat="1" ht="12.75">
      <c r="A64" s="32"/>
      <c r="B64" s="33"/>
      <c r="C64" s="32"/>
      <c r="D64" s="43" t="s">
        <v>48</v>
      </c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3" t="s">
        <v>49</v>
      </c>
      <c r="AI64" s="46"/>
      <c r="AJ64" s="46"/>
      <c r="AK64" s="46"/>
      <c r="AL64" s="46"/>
      <c r="AM64" s="46"/>
      <c r="AN64" s="46"/>
      <c r="AO64" s="46"/>
      <c r="AP64" s="32"/>
      <c r="AQ64" s="32"/>
      <c r="AR64" s="33"/>
      <c r="BE64" s="32"/>
    </row>
    <row r="65" spans="1:57">
      <c r="B65" s="20"/>
      <c r="AR65" s="20"/>
    </row>
    <row r="66" spans="1:57">
      <c r="B66" s="20"/>
      <c r="AR66" s="20"/>
    </row>
    <row r="67" spans="1:57">
      <c r="B67" s="20"/>
      <c r="AR67" s="20"/>
    </row>
    <row r="68" spans="1:57">
      <c r="B68" s="20"/>
      <c r="AR68" s="20"/>
    </row>
    <row r="69" spans="1:57">
      <c r="B69" s="20"/>
      <c r="AR69" s="20"/>
    </row>
    <row r="70" spans="1:57">
      <c r="B70" s="20"/>
      <c r="AR70" s="20"/>
    </row>
    <row r="71" spans="1:57">
      <c r="B71" s="20"/>
      <c r="AR71" s="20"/>
    </row>
    <row r="72" spans="1:57">
      <c r="B72" s="20"/>
      <c r="AR72" s="20"/>
    </row>
    <row r="73" spans="1:57">
      <c r="B73" s="20"/>
      <c r="AR73" s="20"/>
    </row>
    <row r="74" spans="1:57">
      <c r="B74" s="20"/>
      <c r="AR74" s="20"/>
    </row>
    <row r="75" spans="1:57" s="2" customFormat="1" ht="12.75">
      <c r="A75" s="32"/>
      <c r="B75" s="33"/>
      <c r="C75" s="32"/>
      <c r="D75" s="45" t="s">
        <v>46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45" t="s">
        <v>47</v>
      </c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45" t="s">
        <v>46</v>
      </c>
      <c r="AI75" s="35"/>
      <c r="AJ75" s="35"/>
      <c r="AK75" s="35"/>
      <c r="AL75" s="35"/>
      <c r="AM75" s="45" t="s">
        <v>47</v>
      </c>
      <c r="AN75" s="35"/>
      <c r="AO75" s="35"/>
      <c r="AP75" s="32"/>
      <c r="AQ75" s="32"/>
      <c r="AR75" s="33"/>
      <c r="BE75" s="32"/>
    </row>
    <row r="76" spans="1:57" s="2" customFormat="1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3"/>
      <c r="BE76" s="32"/>
    </row>
    <row r="77" spans="1:57" s="2" customFormat="1" ht="6.9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33"/>
      <c r="BE77" s="32"/>
    </row>
    <row r="81" spans="1:91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33"/>
      <c r="BE81" s="32"/>
    </row>
    <row r="82" spans="1:91" s="2" customFormat="1" ht="24.95" customHeight="1">
      <c r="A82" s="32"/>
      <c r="B82" s="33"/>
      <c r="C82" s="21" t="s">
        <v>50</v>
      </c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3"/>
      <c r="BE82" s="32"/>
    </row>
    <row r="83" spans="1:91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3"/>
      <c r="BE83" s="32"/>
    </row>
    <row r="84" spans="1:91" s="4" customFormat="1" ht="12" customHeight="1">
      <c r="B84" s="51"/>
      <c r="C84" s="27" t="s">
        <v>13</v>
      </c>
      <c r="L84" s="4" t="str">
        <f>K5</f>
        <v>IMPORT</v>
      </c>
      <c r="AR84" s="51"/>
    </row>
    <row r="85" spans="1:91" s="5" customFormat="1" ht="36.950000000000003" customHeight="1">
      <c r="B85" s="52"/>
      <c r="C85" s="53" t="s">
        <v>16</v>
      </c>
      <c r="L85" s="221" t="str">
        <f>K6</f>
        <v xml:space="preserve"> SUŠICE BD 260 - výkaz výměr</v>
      </c>
      <c r="M85" s="222"/>
      <c r="N85" s="222"/>
      <c r="O85" s="222"/>
      <c r="P85" s="222"/>
      <c r="Q85" s="222"/>
      <c r="R85" s="222"/>
      <c r="S85" s="222"/>
      <c r="T85" s="222"/>
      <c r="U85" s="222"/>
      <c r="V85" s="222"/>
      <c r="W85" s="222"/>
      <c r="X85" s="222"/>
      <c r="Y85" s="222"/>
      <c r="Z85" s="222"/>
      <c r="AA85" s="222"/>
      <c r="AB85" s="222"/>
      <c r="AC85" s="222"/>
      <c r="AD85" s="222"/>
      <c r="AE85" s="222"/>
      <c r="AF85" s="222"/>
      <c r="AG85" s="222"/>
      <c r="AH85" s="222"/>
      <c r="AI85" s="222"/>
      <c r="AJ85" s="222"/>
      <c r="AR85" s="52"/>
    </row>
    <row r="86" spans="1:91" s="2" customFormat="1" ht="6.95" customHeight="1">
      <c r="A86" s="32"/>
      <c r="B86" s="33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3"/>
      <c r="BE86" s="32"/>
    </row>
    <row r="87" spans="1:91" s="2" customFormat="1" ht="12" customHeight="1">
      <c r="A87" s="32"/>
      <c r="B87" s="33"/>
      <c r="C87" s="27" t="s">
        <v>19</v>
      </c>
      <c r="D87" s="32"/>
      <c r="E87" s="32"/>
      <c r="F87" s="32"/>
      <c r="G87" s="32"/>
      <c r="H87" s="32"/>
      <c r="I87" s="32"/>
      <c r="J87" s="32"/>
      <c r="K87" s="32"/>
      <c r="L87" s="54" t="str">
        <f>IF(K8="","",K8)</f>
        <v xml:space="preserve"> </v>
      </c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27" t="s">
        <v>21</v>
      </c>
      <c r="AJ87" s="32"/>
      <c r="AK87" s="32"/>
      <c r="AL87" s="32"/>
      <c r="AM87" s="223">
        <f>IF(AN8= "","",AN8)</f>
        <v>45133</v>
      </c>
      <c r="AN87" s="223"/>
      <c r="AO87" s="32"/>
      <c r="AP87" s="32"/>
      <c r="AQ87" s="32"/>
      <c r="AR87" s="33"/>
      <c r="BE87" s="32"/>
    </row>
    <row r="88" spans="1:91" s="2" customFormat="1" ht="6.95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3"/>
      <c r="BE88" s="32"/>
    </row>
    <row r="89" spans="1:91" s="2" customFormat="1" ht="15.2" customHeight="1">
      <c r="A89" s="32"/>
      <c r="B89" s="33"/>
      <c r="C89" s="27" t="s">
        <v>22</v>
      </c>
      <c r="D89" s="32"/>
      <c r="E89" s="32"/>
      <c r="F89" s="32"/>
      <c r="G89" s="32"/>
      <c r="H89" s="32"/>
      <c r="I89" s="32"/>
      <c r="J89" s="32"/>
      <c r="K89" s="32"/>
      <c r="L89" s="4" t="str">
        <f>IF(E11= "","",E11)</f>
        <v xml:space="preserve"> </v>
      </c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27" t="s">
        <v>27</v>
      </c>
      <c r="AJ89" s="32"/>
      <c r="AK89" s="32"/>
      <c r="AL89" s="32"/>
      <c r="AM89" s="224" t="str">
        <f>IF(E17="","",E17)</f>
        <v xml:space="preserve"> </v>
      </c>
      <c r="AN89" s="225"/>
      <c r="AO89" s="225"/>
      <c r="AP89" s="225"/>
      <c r="AQ89" s="32"/>
      <c r="AR89" s="33"/>
      <c r="AS89" s="228" t="s">
        <v>51</v>
      </c>
      <c r="AT89" s="229"/>
      <c r="AU89" s="56"/>
      <c r="AV89" s="56"/>
      <c r="AW89" s="56"/>
      <c r="AX89" s="56"/>
      <c r="AY89" s="56"/>
      <c r="AZ89" s="56"/>
      <c r="BA89" s="56"/>
      <c r="BB89" s="56"/>
      <c r="BC89" s="56"/>
      <c r="BD89" s="57"/>
      <c r="BE89" s="32"/>
    </row>
    <row r="90" spans="1:91" s="2" customFormat="1" ht="15.2" customHeight="1">
      <c r="A90" s="32"/>
      <c r="B90" s="33"/>
      <c r="C90" s="27" t="s">
        <v>25</v>
      </c>
      <c r="D90" s="32"/>
      <c r="E90" s="32"/>
      <c r="F90" s="32"/>
      <c r="G90" s="32"/>
      <c r="H90" s="32"/>
      <c r="I90" s="32"/>
      <c r="J90" s="32"/>
      <c r="K90" s="32"/>
      <c r="L90" s="4" t="str">
        <f>IF(E14= "Vyplň údaj","",E14)</f>
        <v/>
      </c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27" t="s">
        <v>29</v>
      </c>
      <c r="AJ90" s="32"/>
      <c r="AK90" s="32"/>
      <c r="AL90" s="32"/>
      <c r="AM90" s="224" t="str">
        <f>IF(E20="","",E20)</f>
        <v xml:space="preserve"> </v>
      </c>
      <c r="AN90" s="225"/>
      <c r="AO90" s="225"/>
      <c r="AP90" s="225"/>
      <c r="AQ90" s="32"/>
      <c r="AR90" s="33"/>
      <c r="AS90" s="230"/>
      <c r="AT90" s="231"/>
      <c r="AU90" s="58"/>
      <c r="AV90" s="58"/>
      <c r="AW90" s="58"/>
      <c r="AX90" s="58"/>
      <c r="AY90" s="58"/>
      <c r="AZ90" s="58"/>
      <c r="BA90" s="58"/>
      <c r="BB90" s="58"/>
      <c r="BC90" s="58"/>
      <c r="BD90" s="59"/>
      <c r="BE90" s="32"/>
    </row>
    <row r="91" spans="1:91" s="2" customFormat="1" ht="10.9" customHeight="1">
      <c r="A91" s="32"/>
      <c r="B91" s="33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3"/>
      <c r="AS91" s="230"/>
      <c r="AT91" s="231"/>
      <c r="AU91" s="58"/>
      <c r="AV91" s="58"/>
      <c r="AW91" s="58"/>
      <c r="AX91" s="58"/>
      <c r="AY91" s="58"/>
      <c r="AZ91" s="58"/>
      <c r="BA91" s="58"/>
      <c r="BB91" s="58"/>
      <c r="BC91" s="58"/>
      <c r="BD91" s="59"/>
      <c r="BE91" s="32"/>
    </row>
    <row r="92" spans="1:91" s="2" customFormat="1" ht="29.25" customHeight="1">
      <c r="A92" s="32"/>
      <c r="B92" s="33"/>
      <c r="C92" s="232" t="s">
        <v>52</v>
      </c>
      <c r="D92" s="233"/>
      <c r="E92" s="233"/>
      <c r="F92" s="233"/>
      <c r="G92" s="233"/>
      <c r="H92" s="60"/>
      <c r="I92" s="235" t="s">
        <v>53</v>
      </c>
      <c r="J92" s="233"/>
      <c r="K92" s="233"/>
      <c r="L92" s="233"/>
      <c r="M92" s="233"/>
      <c r="N92" s="233"/>
      <c r="O92" s="233"/>
      <c r="P92" s="233"/>
      <c r="Q92" s="233"/>
      <c r="R92" s="233"/>
      <c r="S92" s="233"/>
      <c r="T92" s="233"/>
      <c r="U92" s="233"/>
      <c r="V92" s="233"/>
      <c r="W92" s="233"/>
      <c r="X92" s="233"/>
      <c r="Y92" s="233"/>
      <c r="Z92" s="233"/>
      <c r="AA92" s="233"/>
      <c r="AB92" s="233"/>
      <c r="AC92" s="233"/>
      <c r="AD92" s="233"/>
      <c r="AE92" s="233"/>
      <c r="AF92" s="233"/>
      <c r="AG92" s="234" t="s">
        <v>54</v>
      </c>
      <c r="AH92" s="233"/>
      <c r="AI92" s="233"/>
      <c r="AJ92" s="233"/>
      <c r="AK92" s="233"/>
      <c r="AL92" s="233"/>
      <c r="AM92" s="233"/>
      <c r="AN92" s="235" t="s">
        <v>55</v>
      </c>
      <c r="AO92" s="233"/>
      <c r="AP92" s="236"/>
      <c r="AQ92" s="61" t="s">
        <v>56</v>
      </c>
      <c r="AR92" s="33"/>
      <c r="AS92" s="62" t="s">
        <v>57</v>
      </c>
      <c r="AT92" s="63" t="s">
        <v>58</v>
      </c>
      <c r="AU92" s="63" t="s">
        <v>59</v>
      </c>
      <c r="AV92" s="63" t="s">
        <v>60</v>
      </c>
      <c r="AW92" s="63" t="s">
        <v>61</v>
      </c>
      <c r="AX92" s="63" t="s">
        <v>62</v>
      </c>
      <c r="AY92" s="63" t="s">
        <v>63</v>
      </c>
      <c r="AZ92" s="63" t="s">
        <v>64</v>
      </c>
      <c r="BA92" s="63" t="s">
        <v>65</v>
      </c>
      <c r="BB92" s="63" t="s">
        <v>66</v>
      </c>
      <c r="BC92" s="63" t="s">
        <v>67</v>
      </c>
      <c r="BD92" s="64" t="s">
        <v>68</v>
      </c>
      <c r="BE92" s="32"/>
    </row>
    <row r="93" spans="1:91" s="2" customFormat="1" ht="10.9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3"/>
      <c r="AS93" s="65"/>
      <c r="AT93" s="66"/>
      <c r="AU93" s="66"/>
      <c r="AV93" s="66"/>
      <c r="AW93" s="66"/>
      <c r="AX93" s="66"/>
      <c r="AY93" s="66"/>
      <c r="AZ93" s="66"/>
      <c r="BA93" s="66"/>
      <c r="BB93" s="66"/>
      <c r="BC93" s="66"/>
      <c r="BD93" s="67"/>
      <c r="BE93" s="32"/>
    </row>
    <row r="94" spans="1:91" s="6" customFormat="1" ht="32.450000000000003" customHeight="1">
      <c r="B94" s="68"/>
      <c r="C94" s="69" t="s">
        <v>69</v>
      </c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226">
        <f>ROUND(SUM(AG95:AG99),2)</f>
        <v>0</v>
      </c>
      <c r="AH94" s="226"/>
      <c r="AI94" s="226"/>
      <c r="AJ94" s="226"/>
      <c r="AK94" s="226"/>
      <c r="AL94" s="226"/>
      <c r="AM94" s="226"/>
      <c r="AN94" s="227">
        <f t="shared" ref="AN94:AN99" si="0">SUM(AG94,AT94)</f>
        <v>0</v>
      </c>
      <c r="AO94" s="227"/>
      <c r="AP94" s="227"/>
      <c r="AQ94" s="72" t="s">
        <v>1</v>
      </c>
      <c r="AR94" s="68"/>
      <c r="AS94" s="73">
        <f>ROUND(SUM(AS95:AS99),2)</f>
        <v>0</v>
      </c>
      <c r="AT94" s="74">
        <f t="shared" ref="AT94:AT99" si="1">ROUND(SUM(AV94:AW94),2)</f>
        <v>0</v>
      </c>
      <c r="AU94" s="75">
        <f>ROUND(SUM(AU95:AU99),5)</f>
        <v>0</v>
      </c>
      <c r="AV94" s="74">
        <f>ROUND(AZ94*L29,2)</f>
        <v>0</v>
      </c>
      <c r="AW94" s="74">
        <f>ROUND(BA94*L30,2)</f>
        <v>0</v>
      </c>
      <c r="AX94" s="74">
        <f>ROUND(BB94*L29,2)</f>
        <v>0</v>
      </c>
      <c r="AY94" s="74">
        <f>ROUND(BC94*L30,2)</f>
        <v>0</v>
      </c>
      <c r="AZ94" s="74">
        <f>ROUND(SUM(AZ95:AZ99),2)</f>
        <v>0</v>
      </c>
      <c r="BA94" s="74">
        <f>ROUND(SUM(BA95:BA99),2)</f>
        <v>0</v>
      </c>
      <c r="BB94" s="74">
        <f>ROUND(SUM(BB95:BB99),2)</f>
        <v>0</v>
      </c>
      <c r="BC94" s="74">
        <f>ROUND(SUM(BC95:BC99),2)</f>
        <v>0</v>
      </c>
      <c r="BD94" s="76">
        <f>ROUND(SUM(BD95:BD99),2)</f>
        <v>0</v>
      </c>
      <c r="BS94" s="77" t="s">
        <v>70</v>
      </c>
      <c r="BT94" s="77" t="s">
        <v>71</v>
      </c>
      <c r="BU94" s="78" t="s">
        <v>72</v>
      </c>
      <c r="BV94" s="77" t="s">
        <v>14</v>
      </c>
      <c r="BW94" s="77" t="s">
        <v>4</v>
      </c>
      <c r="BX94" s="77" t="s">
        <v>73</v>
      </c>
      <c r="CL94" s="77" t="s">
        <v>1</v>
      </c>
    </row>
    <row r="95" spans="1:91" s="7" customFormat="1" ht="16.5" customHeight="1">
      <c r="A95" s="79" t="s">
        <v>74</v>
      </c>
      <c r="B95" s="80"/>
      <c r="C95" s="81"/>
      <c r="D95" s="220" t="s">
        <v>75</v>
      </c>
      <c r="E95" s="220"/>
      <c r="F95" s="220"/>
      <c r="G95" s="220"/>
      <c r="H95" s="220"/>
      <c r="I95" s="82"/>
      <c r="J95" s="220" t="s">
        <v>76</v>
      </c>
      <c r="K95" s="220"/>
      <c r="L95" s="220"/>
      <c r="M95" s="220"/>
      <c r="N95" s="220"/>
      <c r="O95" s="220"/>
      <c r="P95" s="220"/>
      <c r="Q95" s="220"/>
      <c r="R95" s="220"/>
      <c r="S95" s="220"/>
      <c r="T95" s="220"/>
      <c r="U95" s="220"/>
      <c r="V95" s="220"/>
      <c r="W95" s="220"/>
      <c r="X95" s="220"/>
      <c r="Y95" s="220"/>
      <c r="Z95" s="220"/>
      <c r="AA95" s="220"/>
      <c r="AB95" s="220"/>
      <c r="AC95" s="220"/>
      <c r="AD95" s="220"/>
      <c r="AE95" s="220"/>
      <c r="AF95" s="220"/>
      <c r="AG95" s="218">
        <f>'Objekt1 - Stavební rozpočet'!J30</f>
        <v>0</v>
      </c>
      <c r="AH95" s="219"/>
      <c r="AI95" s="219"/>
      <c r="AJ95" s="219"/>
      <c r="AK95" s="219"/>
      <c r="AL95" s="219"/>
      <c r="AM95" s="219"/>
      <c r="AN95" s="218">
        <f t="shared" si="0"/>
        <v>0</v>
      </c>
      <c r="AO95" s="219"/>
      <c r="AP95" s="219"/>
      <c r="AQ95" s="83" t="s">
        <v>77</v>
      </c>
      <c r="AR95" s="80"/>
      <c r="AS95" s="84">
        <v>0</v>
      </c>
      <c r="AT95" s="85">
        <f t="shared" si="1"/>
        <v>0</v>
      </c>
      <c r="AU95" s="86">
        <f>'Objekt1 - Stavební rozpočet'!P158</f>
        <v>0</v>
      </c>
      <c r="AV95" s="85">
        <f>'Objekt1 - Stavební rozpočet'!J33</f>
        <v>0</v>
      </c>
      <c r="AW95" s="85">
        <f>'Objekt1 - Stavební rozpočet'!J34</f>
        <v>0</v>
      </c>
      <c r="AX95" s="85">
        <f>'Objekt1 - Stavební rozpočet'!J35</f>
        <v>0</v>
      </c>
      <c r="AY95" s="85">
        <f>'Objekt1 - Stavební rozpočet'!J36</f>
        <v>0</v>
      </c>
      <c r="AZ95" s="85">
        <f>'Objekt1 - Stavební rozpočet'!F33</f>
        <v>0</v>
      </c>
      <c r="BA95" s="85">
        <f>'Objekt1 - Stavební rozpočet'!F34</f>
        <v>0</v>
      </c>
      <c r="BB95" s="85">
        <f>'Objekt1 - Stavební rozpočet'!F35</f>
        <v>0</v>
      </c>
      <c r="BC95" s="85">
        <f>'Objekt1 - Stavební rozpočet'!F36</f>
        <v>0</v>
      </c>
      <c r="BD95" s="87">
        <f>'Objekt1 - Stavební rozpočet'!F37</f>
        <v>0</v>
      </c>
      <c r="BT95" s="88" t="s">
        <v>78</v>
      </c>
      <c r="BV95" s="88" t="s">
        <v>14</v>
      </c>
      <c r="BW95" s="88" t="s">
        <v>79</v>
      </c>
      <c r="BX95" s="88" t="s">
        <v>4</v>
      </c>
      <c r="CL95" s="88" t="s">
        <v>1</v>
      </c>
      <c r="CM95" s="88" t="s">
        <v>80</v>
      </c>
    </row>
    <row r="96" spans="1:91" s="7" customFormat="1" ht="16.5" customHeight="1">
      <c r="A96" s="79" t="s">
        <v>74</v>
      </c>
      <c r="B96" s="80"/>
      <c r="C96" s="81"/>
      <c r="D96" s="220" t="s">
        <v>81</v>
      </c>
      <c r="E96" s="220"/>
      <c r="F96" s="220"/>
      <c r="G96" s="220"/>
      <c r="H96" s="220"/>
      <c r="I96" s="82"/>
      <c r="J96" s="220" t="s">
        <v>82</v>
      </c>
      <c r="K96" s="220"/>
      <c r="L96" s="220"/>
      <c r="M96" s="220"/>
      <c r="N96" s="220"/>
      <c r="O96" s="220"/>
      <c r="P96" s="220"/>
      <c r="Q96" s="220"/>
      <c r="R96" s="220"/>
      <c r="S96" s="220"/>
      <c r="T96" s="220"/>
      <c r="U96" s="220"/>
      <c r="V96" s="220"/>
      <c r="W96" s="220"/>
      <c r="X96" s="220"/>
      <c r="Y96" s="220"/>
      <c r="Z96" s="220"/>
      <c r="AA96" s="220"/>
      <c r="AB96" s="220"/>
      <c r="AC96" s="220"/>
      <c r="AD96" s="220"/>
      <c r="AE96" s="220"/>
      <c r="AF96" s="220"/>
      <c r="AG96" s="218">
        <f>'Objekt2 - Rozpočet elektr...'!J30</f>
        <v>0</v>
      </c>
      <c r="AH96" s="219"/>
      <c r="AI96" s="219"/>
      <c r="AJ96" s="219"/>
      <c r="AK96" s="219"/>
      <c r="AL96" s="219"/>
      <c r="AM96" s="219"/>
      <c r="AN96" s="218">
        <f t="shared" si="0"/>
        <v>0</v>
      </c>
      <c r="AO96" s="219"/>
      <c r="AP96" s="219"/>
      <c r="AQ96" s="83" t="s">
        <v>77</v>
      </c>
      <c r="AR96" s="80"/>
      <c r="AS96" s="84">
        <v>0</v>
      </c>
      <c r="AT96" s="85">
        <f t="shared" si="1"/>
        <v>0</v>
      </c>
      <c r="AU96" s="86">
        <f>'Objekt2 - Rozpočet elektr...'!P149</f>
        <v>0</v>
      </c>
      <c r="AV96" s="85">
        <f>'Objekt2 - Rozpočet elektr...'!J33</f>
        <v>0</v>
      </c>
      <c r="AW96" s="85">
        <f>'Objekt2 - Rozpočet elektr...'!J34</f>
        <v>0</v>
      </c>
      <c r="AX96" s="85">
        <f>'Objekt2 - Rozpočet elektr...'!J35</f>
        <v>0</v>
      </c>
      <c r="AY96" s="85">
        <f>'Objekt2 - Rozpočet elektr...'!J36</f>
        <v>0</v>
      </c>
      <c r="AZ96" s="85">
        <f>'Objekt2 - Rozpočet elektr...'!F33</f>
        <v>0</v>
      </c>
      <c r="BA96" s="85">
        <f>'Objekt2 - Rozpočet elektr...'!F34</f>
        <v>0</v>
      </c>
      <c r="BB96" s="85">
        <f>'Objekt2 - Rozpočet elektr...'!F35</f>
        <v>0</v>
      </c>
      <c r="BC96" s="85">
        <f>'Objekt2 - Rozpočet elektr...'!F36</f>
        <v>0</v>
      </c>
      <c r="BD96" s="87">
        <f>'Objekt2 - Rozpočet elektr...'!F37</f>
        <v>0</v>
      </c>
      <c r="BT96" s="88" t="s">
        <v>78</v>
      </c>
      <c r="BV96" s="88" t="s">
        <v>14</v>
      </c>
      <c r="BW96" s="88" t="s">
        <v>83</v>
      </c>
      <c r="BX96" s="88" t="s">
        <v>4</v>
      </c>
      <c r="CL96" s="88" t="s">
        <v>1</v>
      </c>
      <c r="CM96" s="88" t="s">
        <v>80</v>
      </c>
    </row>
    <row r="97" spans="1:91" s="7" customFormat="1" ht="16.5" customHeight="1">
      <c r="A97" s="79" t="s">
        <v>74</v>
      </c>
      <c r="B97" s="80"/>
      <c r="C97" s="81"/>
      <c r="D97" s="220" t="s">
        <v>84</v>
      </c>
      <c r="E97" s="220"/>
      <c r="F97" s="220"/>
      <c r="G97" s="220"/>
      <c r="H97" s="220"/>
      <c r="I97" s="82"/>
      <c r="J97" s="220" t="s">
        <v>85</v>
      </c>
      <c r="K97" s="220"/>
      <c r="L97" s="220"/>
      <c r="M97" s="220"/>
      <c r="N97" s="220"/>
      <c r="O97" s="220"/>
      <c r="P97" s="220"/>
      <c r="Q97" s="220"/>
      <c r="R97" s="220"/>
      <c r="S97" s="220"/>
      <c r="T97" s="220"/>
      <c r="U97" s="220"/>
      <c r="V97" s="220"/>
      <c r="W97" s="220"/>
      <c r="X97" s="220"/>
      <c r="Y97" s="220"/>
      <c r="Z97" s="220"/>
      <c r="AA97" s="220"/>
      <c r="AB97" s="220"/>
      <c r="AC97" s="220"/>
      <c r="AD97" s="220"/>
      <c r="AE97" s="220"/>
      <c r="AF97" s="220"/>
      <c r="AG97" s="218">
        <f>'Objekt3 - Komunikace '!J30</f>
        <v>0</v>
      </c>
      <c r="AH97" s="219"/>
      <c r="AI97" s="219"/>
      <c r="AJ97" s="219"/>
      <c r="AK97" s="219"/>
      <c r="AL97" s="219"/>
      <c r="AM97" s="219"/>
      <c r="AN97" s="218">
        <f t="shared" si="0"/>
        <v>0</v>
      </c>
      <c r="AO97" s="219"/>
      <c r="AP97" s="219"/>
      <c r="AQ97" s="83" t="s">
        <v>77</v>
      </c>
      <c r="AR97" s="80"/>
      <c r="AS97" s="84">
        <v>0</v>
      </c>
      <c r="AT97" s="85">
        <f t="shared" si="1"/>
        <v>0</v>
      </c>
      <c r="AU97" s="86">
        <f>'Objekt3 - Komunikace '!P125</f>
        <v>0</v>
      </c>
      <c r="AV97" s="85">
        <f>'Objekt3 - Komunikace '!J33</f>
        <v>0</v>
      </c>
      <c r="AW97" s="85">
        <f>'Objekt3 - Komunikace '!J34</f>
        <v>0</v>
      </c>
      <c r="AX97" s="85">
        <f>'Objekt3 - Komunikace '!J35</f>
        <v>0</v>
      </c>
      <c r="AY97" s="85">
        <f>'Objekt3 - Komunikace '!J36</f>
        <v>0</v>
      </c>
      <c r="AZ97" s="85">
        <f>'Objekt3 - Komunikace '!F33</f>
        <v>0</v>
      </c>
      <c r="BA97" s="85">
        <f>'Objekt3 - Komunikace '!F34</f>
        <v>0</v>
      </c>
      <c r="BB97" s="85">
        <f>'Objekt3 - Komunikace '!F35</f>
        <v>0</v>
      </c>
      <c r="BC97" s="85">
        <f>'Objekt3 - Komunikace '!F36</f>
        <v>0</v>
      </c>
      <c r="BD97" s="87">
        <f>'Objekt3 - Komunikace '!F37</f>
        <v>0</v>
      </c>
      <c r="BT97" s="88" t="s">
        <v>78</v>
      </c>
      <c r="BV97" s="88" t="s">
        <v>14</v>
      </c>
      <c r="BW97" s="88" t="s">
        <v>86</v>
      </c>
      <c r="BX97" s="88" t="s">
        <v>4</v>
      </c>
      <c r="CL97" s="88" t="s">
        <v>1</v>
      </c>
      <c r="CM97" s="88" t="s">
        <v>80</v>
      </c>
    </row>
    <row r="98" spans="1:91" s="7" customFormat="1" ht="16.5" customHeight="1">
      <c r="A98" s="79" t="s">
        <v>74</v>
      </c>
      <c r="B98" s="80"/>
      <c r="C98" s="81"/>
      <c r="D98" s="220" t="s">
        <v>87</v>
      </c>
      <c r="E98" s="220"/>
      <c r="F98" s="220"/>
      <c r="G98" s="220"/>
      <c r="H98" s="220"/>
      <c r="I98" s="82"/>
      <c r="J98" s="220" t="s">
        <v>88</v>
      </c>
      <c r="K98" s="220"/>
      <c r="L98" s="220"/>
      <c r="M98" s="220"/>
      <c r="N98" s="220"/>
      <c r="O98" s="220"/>
      <c r="P98" s="220"/>
      <c r="Q98" s="220"/>
      <c r="R98" s="220"/>
      <c r="S98" s="220"/>
      <c r="T98" s="220"/>
      <c r="U98" s="220"/>
      <c r="V98" s="220"/>
      <c r="W98" s="220"/>
      <c r="X98" s="220"/>
      <c r="Y98" s="220"/>
      <c r="Z98" s="220"/>
      <c r="AA98" s="220"/>
      <c r="AB98" s="220"/>
      <c r="AC98" s="220"/>
      <c r="AD98" s="220"/>
      <c r="AE98" s="220"/>
      <c r="AF98" s="220"/>
      <c r="AG98" s="218">
        <f>'Objekt4 - Vodovodní přípo...'!J30</f>
        <v>0</v>
      </c>
      <c r="AH98" s="219"/>
      <c r="AI98" s="219"/>
      <c r="AJ98" s="219"/>
      <c r="AK98" s="219"/>
      <c r="AL98" s="219"/>
      <c r="AM98" s="219"/>
      <c r="AN98" s="218">
        <f t="shared" si="0"/>
        <v>0</v>
      </c>
      <c r="AO98" s="219"/>
      <c r="AP98" s="219"/>
      <c r="AQ98" s="83" t="s">
        <v>77</v>
      </c>
      <c r="AR98" s="80"/>
      <c r="AS98" s="84">
        <v>0</v>
      </c>
      <c r="AT98" s="85">
        <f t="shared" si="1"/>
        <v>0</v>
      </c>
      <c r="AU98" s="86">
        <f>'Objekt4 - Vodovodní přípo...'!P124</f>
        <v>0</v>
      </c>
      <c r="AV98" s="85">
        <f>'Objekt4 - Vodovodní přípo...'!J33</f>
        <v>0</v>
      </c>
      <c r="AW98" s="85">
        <f>'Objekt4 - Vodovodní přípo...'!J34</f>
        <v>0</v>
      </c>
      <c r="AX98" s="85">
        <f>'Objekt4 - Vodovodní přípo...'!J35</f>
        <v>0</v>
      </c>
      <c r="AY98" s="85">
        <f>'Objekt4 - Vodovodní přípo...'!J36</f>
        <v>0</v>
      </c>
      <c r="AZ98" s="85">
        <f>'Objekt4 - Vodovodní přípo...'!F33</f>
        <v>0</v>
      </c>
      <c r="BA98" s="85">
        <f>'Objekt4 - Vodovodní přípo...'!F34</f>
        <v>0</v>
      </c>
      <c r="BB98" s="85">
        <f>'Objekt4 - Vodovodní přípo...'!F35</f>
        <v>0</v>
      </c>
      <c r="BC98" s="85">
        <f>'Objekt4 - Vodovodní přípo...'!F36</f>
        <v>0</v>
      </c>
      <c r="BD98" s="87">
        <f>'Objekt4 - Vodovodní přípo...'!F37</f>
        <v>0</v>
      </c>
      <c r="BT98" s="88" t="s">
        <v>78</v>
      </c>
      <c r="BV98" s="88" t="s">
        <v>14</v>
      </c>
      <c r="BW98" s="88" t="s">
        <v>89</v>
      </c>
      <c r="BX98" s="88" t="s">
        <v>4</v>
      </c>
      <c r="CL98" s="88" t="s">
        <v>1</v>
      </c>
      <c r="CM98" s="88" t="s">
        <v>80</v>
      </c>
    </row>
    <row r="99" spans="1:91" s="7" customFormat="1" ht="16.5" customHeight="1">
      <c r="A99" s="79" t="s">
        <v>74</v>
      </c>
      <c r="B99" s="80"/>
      <c r="C99" s="81"/>
      <c r="D99" s="220" t="s">
        <v>90</v>
      </c>
      <c r="E99" s="220"/>
      <c r="F99" s="220"/>
      <c r="G99" s="220"/>
      <c r="H99" s="220"/>
      <c r="I99" s="82"/>
      <c r="J99" s="220" t="s">
        <v>91</v>
      </c>
      <c r="K99" s="220"/>
      <c r="L99" s="220"/>
      <c r="M99" s="220"/>
      <c r="N99" s="220"/>
      <c r="O99" s="220"/>
      <c r="P99" s="220"/>
      <c r="Q99" s="220"/>
      <c r="R99" s="220"/>
      <c r="S99" s="220"/>
      <c r="T99" s="220"/>
      <c r="U99" s="220"/>
      <c r="V99" s="220"/>
      <c r="W99" s="220"/>
      <c r="X99" s="220"/>
      <c r="Y99" s="220"/>
      <c r="Z99" s="220"/>
      <c r="AA99" s="220"/>
      <c r="AB99" s="220"/>
      <c r="AC99" s="220"/>
      <c r="AD99" s="220"/>
      <c r="AE99" s="220"/>
      <c r="AF99" s="220"/>
      <c r="AG99" s="218">
        <f>'Objekt5 - STL plynovod a ...'!J30</f>
        <v>0</v>
      </c>
      <c r="AH99" s="219"/>
      <c r="AI99" s="219"/>
      <c r="AJ99" s="219"/>
      <c r="AK99" s="219"/>
      <c r="AL99" s="219"/>
      <c r="AM99" s="219"/>
      <c r="AN99" s="218">
        <f t="shared" si="0"/>
        <v>0</v>
      </c>
      <c r="AO99" s="219"/>
      <c r="AP99" s="219"/>
      <c r="AQ99" s="83" t="s">
        <v>77</v>
      </c>
      <c r="AR99" s="80"/>
      <c r="AS99" s="89">
        <v>0</v>
      </c>
      <c r="AT99" s="90">
        <f t="shared" si="1"/>
        <v>0</v>
      </c>
      <c r="AU99" s="91">
        <f>'Objekt5 - STL plynovod a ...'!P125</f>
        <v>0</v>
      </c>
      <c r="AV99" s="90">
        <f>'Objekt5 - STL plynovod a ...'!J33</f>
        <v>0</v>
      </c>
      <c r="AW99" s="90">
        <f>'Objekt5 - STL plynovod a ...'!J34</f>
        <v>0</v>
      </c>
      <c r="AX99" s="90">
        <f>'Objekt5 - STL plynovod a ...'!J35</f>
        <v>0</v>
      </c>
      <c r="AY99" s="90">
        <f>'Objekt5 - STL plynovod a ...'!J36</f>
        <v>0</v>
      </c>
      <c r="AZ99" s="90">
        <f>'Objekt5 - STL plynovod a ...'!F33</f>
        <v>0</v>
      </c>
      <c r="BA99" s="90">
        <f>'Objekt5 - STL plynovod a ...'!F34</f>
        <v>0</v>
      </c>
      <c r="BB99" s="90">
        <f>'Objekt5 - STL plynovod a ...'!F35</f>
        <v>0</v>
      </c>
      <c r="BC99" s="90">
        <f>'Objekt5 - STL plynovod a ...'!F36</f>
        <v>0</v>
      </c>
      <c r="BD99" s="92">
        <f>'Objekt5 - STL plynovod a ...'!F37</f>
        <v>0</v>
      </c>
      <c r="BT99" s="88" t="s">
        <v>78</v>
      </c>
      <c r="BV99" s="88" t="s">
        <v>14</v>
      </c>
      <c r="BW99" s="88" t="s">
        <v>92</v>
      </c>
      <c r="BX99" s="88" t="s">
        <v>4</v>
      </c>
      <c r="CL99" s="88" t="s">
        <v>1</v>
      </c>
      <c r="CM99" s="88" t="s">
        <v>80</v>
      </c>
    </row>
    <row r="100" spans="1:91" s="2" customFormat="1" ht="30" customHeight="1">
      <c r="A100" s="32"/>
      <c r="B100" s="33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3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</row>
    <row r="101" spans="1:91" s="2" customFormat="1" ht="6.95" customHeight="1">
      <c r="A101" s="32"/>
      <c r="B101" s="47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33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</row>
  </sheetData>
  <mergeCells count="58"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AG94:AM94"/>
    <mergeCell ref="AN94:AP94"/>
    <mergeCell ref="D96:H96"/>
    <mergeCell ref="AG96:AM96"/>
    <mergeCell ref="AN96:AP96"/>
    <mergeCell ref="AN97:AP97"/>
    <mergeCell ref="D97:H97"/>
    <mergeCell ref="J97:AF97"/>
    <mergeCell ref="AG97:AM97"/>
    <mergeCell ref="D98:H98"/>
    <mergeCell ref="J98:AF98"/>
    <mergeCell ref="AN99:AP99"/>
    <mergeCell ref="AG99:AM99"/>
    <mergeCell ref="D99:H99"/>
    <mergeCell ref="J99:AF99"/>
    <mergeCell ref="AK30:AO30"/>
    <mergeCell ref="L30:P30"/>
    <mergeCell ref="W30:AE30"/>
    <mergeCell ref="L31:P31"/>
    <mergeCell ref="AN98:AP98"/>
    <mergeCell ref="AG98:AM98"/>
    <mergeCell ref="J96:AF96"/>
    <mergeCell ref="L85:AJ85"/>
    <mergeCell ref="AM87:AN87"/>
    <mergeCell ref="AM89:AP89"/>
    <mergeCell ref="AK26:AO26"/>
    <mergeCell ref="L28:P28"/>
    <mergeCell ref="W28:AE28"/>
    <mergeCell ref="AK28:AO28"/>
    <mergeCell ref="W29:AE29"/>
    <mergeCell ref="L29:P29"/>
    <mergeCell ref="AK29:AO29"/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J5"/>
    <mergeCell ref="K6:AJ6"/>
    <mergeCell ref="E14:AJ14"/>
    <mergeCell ref="E23:AN23"/>
  </mergeCells>
  <hyperlinks>
    <hyperlink ref="A95" location="'Objekt1 - Stavební rozpočet'!C2" display="/"/>
    <hyperlink ref="A96" location="'Objekt2 - Rozpočet elektr...'!C2" display="/"/>
    <hyperlink ref="A97" location="'Objekt3 - Komunikace '!C2" display="/"/>
    <hyperlink ref="A98" location="'Objekt4 - Vodovodní přípo...'!C2" display="/"/>
    <hyperlink ref="A99" location="'Objekt5 - STL plynovod a 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139"/>
  <sheetViews>
    <sheetView showGridLines="0" topLeftCell="A603" workbookViewId="0">
      <selection activeCell="G701" sqref="G701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98" t="s">
        <v>5</v>
      </c>
      <c r="M2" s="199"/>
      <c r="N2" s="199"/>
      <c r="O2" s="199"/>
      <c r="P2" s="199"/>
      <c r="Q2" s="199"/>
      <c r="R2" s="199"/>
      <c r="S2" s="199"/>
      <c r="T2" s="199"/>
      <c r="U2" s="199"/>
      <c r="V2" s="199"/>
      <c r="AT2" s="17" t="s">
        <v>79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80</v>
      </c>
    </row>
    <row r="4" spans="1:46" s="1" customFormat="1" ht="24.95" customHeight="1">
      <c r="B4" s="20"/>
      <c r="D4" s="21" t="s">
        <v>93</v>
      </c>
      <c r="L4" s="20"/>
      <c r="M4" s="93" t="s">
        <v>10</v>
      </c>
      <c r="AT4" s="17" t="s">
        <v>3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7" t="s">
        <v>16</v>
      </c>
      <c r="L6" s="20"/>
    </row>
    <row r="7" spans="1:46" s="1" customFormat="1" ht="16.5" customHeight="1">
      <c r="B7" s="20"/>
      <c r="E7" s="238" t="str">
        <f>'Rekapitulace stavby'!K6</f>
        <v xml:space="preserve"> SUŠICE BD 260 - výkaz výměr</v>
      </c>
      <c r="F7" s="239"/>
      <c r="G7" s="239"/>
      <c r="H7" s="239"/>
      <c r="L7" s="20"/>
    </row>
    <row r="8" spans="1:46" s="2" customFormat="1" ht="12" customHeight="1">
      <c r="A8" s="32"/>
      <c r="B8" s="33"/>
      <c r="C8" s="32"/>
      <c r="D8" s="27" t="s">
        <v>94</v>
      </c>
      <c r="E8" s="32"/>
      <c r="F8" s="32"/>
      <c r="G8" s="32"/>
      <c r="H8" s="32"/>
      <c r="I8" s="32"/>
      <c r="J8" s="32"/>
      <c r="K8" s="32"/>
      <c r="L8" s="4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3"/>
      <c r="C9" s="32"/>
      <c r="D9" s="32"/>
      <c r="E9" s="221" t="s">
        <v>95</v>
      </c>
      <c r="F9" s="237"/>
      <c r="G9" s="237"/>
      <c r="H9" s="237"/>
      <c r="I9" s="32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3"/>
      <c r="C11" s="32"/>
      <c r="D11" s="27" t="s">
        <v>17</v>
      </c>
      <c r="E11" s="32"/>
      <c r="F11" s="25" t="s">
        <v>1</v>
      </c>
      <c r="G11" s="32"/>
      <c r="H11" s="32"/>
      <c r="I11" s="27" t="s">
        <v>18</v>
      </c>
      <c r="J11" s="25" t="s">
        <v>1</v>
      </c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3"/>
      <c r="C12" s="32"/>
      <c r="D12" s="27" t="s">
        <v>19</v>
      </c>
      <c r="E12" s="32"/>
      <c r="F12" s="25" t="s">
        <v>20</v>
      </c>
      <c r="G12" s="32"/>
      <c r="H12" s="32"/>
      <c r="I12" s="27" t="s">
        <v>21</v>
      </c>
      <c r="J12" s="55">
        <f>'Rekapitulace stavby'!AN8</f>
        <v>45133</v>
      </c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22</v>
      </c>
      <c r="E14" s="32"/>
      <c r="F14" s="32"/>
      <c r="G14" s="32"/>
      <c r="H14" s="32"/>
      <c r="I14" s="27" t="s">
        <v>23</v>
      </c>
      <c r="J14" s="25" t="str">
        <f>IF('Rekapitulace stavby'!AN10="","",'Rekapitulace stavby'!AN10)</f>
        <v/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3"/>
      <c r="C15" s="32"/>
      <c r="D15" s="32"/>
      <c r="E15" s="25" t="str">
        <f>IF('Rekapitulace stavby'!E11="","",'Rekapitulace stavby'!E11)</f>
        <v xml:space="preserve"> </v>
      </c>
      <c r="F15" s="32"/>
      <c r="G15" s="32"/>
      <c r="H15" s="32"/>
      <c r="I15" s="27" t="s">
        <v>24</v>
      </c>
      <c r="J15" s="25" t="str">
        <f>IF('Rekapitulace stavby'!AN11="","",'Rekapitulace stavby'!AN11)</f>
        <v/>
      </c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3"/>
      <c r="C17" s="32"/>
      <c r="D17" s="27" t="s">
        <v>25</v>
      </c>
      <c r="E17" s="32"/>
      <c r="F17" s="32"/>
      <c r="G17" s="32"/>
      <c r="H17" s="32"/>
      <c r="I17" s="27" t="s">
        <v>23</v>
      </c>
      <c r="J17" s="28" t="str">
        <f>'Rekapitulace stavby'!AN13</f>
        <v>Vyplň údaj</v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3"/>
      <c r="C18" s="32"/>
      <c r="D18" s="32"/>
      <c r="E18" s="240" t="str">
        <f>'Rekapitulace stavby'!E14</f>
        <v>Vyplň údaj</v>
      </c>
      <c r="F18" s="210"/>
      <c r="G18" s="210"/>
      <c r="H18" s="210"/>
      <c r="I18" s="27" t="s">
        <v>24</v>
      </c>
      <c r="J18" s="28" t="str">
        <f>'Rekapitulace stavby'!AN14</f>
        <v>Vyplň údaj</v>
      </c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3"/>
      <c r="C20" s="32"/>
      <c r="D20" s="27" t="s">
        <v>27</v>
      </c>
      <c r="E20" s="32"/>
      <c r="F20" s="32"/>
      <c r="G20" s="32"/>
      <c r="H20" s="32"/>
      <c r="I20" s="27" t="s">
        <v>23</v>
      </c>
      <c r="J20" s="25" t="str">
        <f>IF('Rekapitulace stavby'!AN16="","",'Rekapitulace stavby'!AN16)</f>
        <v/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24</v>
      </c>
      <c r="J21" s="25" t="str">
        <f>IF('Rekapitulace stavby'!AN17="","",'Rekapitulace stavby'!AN17)</f>
        <v/>
      </c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3"/>
      <c r="C23" s="32"/>
      <c r="D23" s="27" t="s">
        <v>29</v>
      </c>
      <c r="E23" s="32"/>
      <c r="F23" s="32"/>
      <c r="G23" s="32"/>
      <c r="H23" s="32"/>
      <c r="I23" s="27" t="s">
        <v>23</v>
      </c>
      <c r="J23" s="25" t="str">
        <f>IF('Rekapitulace stavby'!AN19="","",'Rekapitulace stavby'!AN19)</f>
        <v/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24</v>
      </c>
      <c r="J24" s="25" t="str">
        <f>IF('Rekapitulace stavby'!AN20="","",'Rekapitulace stavby'!AN20)</f>
        <v/>
      </c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3"/>
      <c r="C26" s="32"/>
      <c r="D26" s="27" t="s">
        <v>30</v>
      </c>
      <c r="E26" s="32"/>
      <c r="F26" s="32"/>
      <c r="G26" s="32"/>
      <c r="H26" s="32"/>
      <c r="I26" s="32"/>
      <c r="J26" s="32"/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94"/>
      <c r="B27" s="95"/>
      <c r="C27" s="94"/>
      <c r="D27" s="94"/>
      <c r="E27" s="214" t="s">
        <v>1</v>
      </c>
      <c r="F27" s="214"/>
      <c r="G27" s="214"/>
      <c r="H27" s="214"/>
      <c r="I27" s="94"/>
      <c r="J27" s="94"/>
      <c r="K27" s="94"/>
      <c r="L27" s="96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</row>
    <row r="28" spans="1:31" s="2" customFormat="1" ht="6.95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3"/>
      <c r="C29" s="32"/>
      <c r="D29" s="66"/>
      <c r="E29" s="66"/>
      <c r="F29" s="66"/>
      <c r="G29" s="66"/>
      <c r="H29" s="66"/>
      <c r="I29" s="66"/>
      <c r="J29" s="66"/>
      <c r="K29" s="66"/>
      <c r="L29" s="4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3"/>
      <c r="C30" s="32"/>
      <c r="D30" s="97" t="s">
        <v>31</v>
      </c>
      <c r="E30" s="32"/>
      <c r="F30" s="32"/>
      <c r="G30" s="32"/>
      <c r="H30" s="32"/>
      <c r="I30" s="32"/>
      <c r="J30" s="71">
        <f>ROUND(J158, 2)</f>
        <v>0</v>
      </c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3"/>
      <c r="C31" s="32"/>
      <c r="D31" s="66"/>
      <c r="E31" s="66"/>
      <c r="F31" s="66"/>
      <c r="G31" s="66"/>
      <c r="H31" s="66"/>
      <c r="I31" s="66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3"/>
      <c r="C32" s="32"/>
      <c r="D32" s="32"/>
      <c r="E32" s="32"/>
      <c r="F32" s="36" t="s">
        <v>33</v>
      </c>
      <c r="G32" s="32"/>
      <c r="H32" s="32"/>
      <c r="I32" s="36" t="s">
        <v>32</v>
      </c>
      <c r="J32" s="36" t="s">
        <v>34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3"/>
      <c r="C33" s="32"/>
      <c r="D33" s="98" t="s">
        <v>35</v>
      </c>
      <c r="E33" s="27" t="s">
        <v>36</v>
      </c>
      <c r="F33" s="99">
        <f>ROUND((SUM(BE158:BE1138)),  2)</f>
        <v>0</v>
      </c>
      <c r="G33" s="32"/>
      <c r="H33" s="32"/>
      <c r="I33" s="100">
        <v>0.21</v>
      </c>
      <c r="J33" s="99">
        <f>ROUND(((SUM(BE158:BE1138))*I33),  2)</f>
        <v>0</v>
      </c>
      <c r="K33" s="32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27" t="s">
        <v>37</v>
      </c>
      <c r="F34" s="99">
        <f>ROUND((SUM(BF158:BF1138)),  2)</f>
        <v>0</v>
      </c>
      <c r="G34" s="32"/>
      <c r="H34" s="32"/>
      <c r="I34" s="100">
        <v>0.15</v>
      </c>
      <c r="J34" s="99">
        <f>ROUND(((SUM(BF158:BF1138))*I34),  2)</f>
        <v>0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38</v>
      </c>
      <c r="F35" s="99">
        <f>ROUND((SUM(BG158:BG1138)),  2)</f>
        <v>0</v>
      </c>
      <c r="G35" s="32"/>
      <c r="H35" s="32"/>
      <c r="I35" s="100">
        <v>0.21</v>
      </c>
      <c r="J35" s="99">
        <f>0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39</v>
      </c>
      <c r="F36" s="99">
        <f>ROUND((SUM(BH158:BH1138)),  2)</f>
        <v>0</v>
      </c>
      <c r="G36" s="32"/>
      <c r="H36" s="32"/>
      <c r="I36" s="100">
        <v>0.15</v>
      </c>
      <c r="J36" s="99">
        <f>0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40</v>
      </c>
      <c r="F37" s="99">
        <f>ROUND((SUM(BI158:BI1138)),  2)</f>
        <v>0</v>
      </c>
      <c r="G37" s="32"/>
      <c r="H37" s="32"/>
      <c r="I37" s="100">
        <v>0</v>
      </c>
      <c r="J37" s="99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3"/>
      <c r="C39" s="101"/>
      <c r="D39" s="102" t="s">
        <v>41</v>
      </c>
      <c r="E39" s="60"/>
      <c r="F39" s="60"/>
      <c r="G39" s="103" t="s">
        <v>42</v>
      </c>
      <c r="H39" s="104" t="s">
        <v>43</v>
      </c>
      <c r="I39" s="60"/>
      <c r="J39" s="105">
        <f>SUM(J30:J37)</f>
        <v>0</v>
      </c>
      <c r="K39" s="106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42"/>
      <c r="D50" s="43" t="s">
        <v>44</v>
      </c>
      <c r="E50" s="44"/>
      <c r="F50" s="44"/>
      <c r="G50" s="43" t="s">
        <v>45</v>
      </c>
      <c r="H50" s="44"/>
      <c r="I50" s="44"/>
      <c r="J50" s="44"/>
      <c r="K50" s="44"/>
      <c r="L50" s="42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32"/>
      <c r="B61" s="33"/>
      <c r="C61" s="32"/>
      <c r="D61" s="45" t="s">
        <v>46</v>
      </c>
      <c r="E61" s="35"/>
      <c r="F61" s="107" t="s">
        <v>47</v>
      </c>
      <c r="G61" s="45" t="s">
        <v>46</v>
      </c>
      <c r="H61" s="35"/>
      <c r="I61" s="35"/>
      <c r="J61" s="108" t="s">
        <v>47</v>
      </c>
      <c r="K61" s="35"/>
      <c r="L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32"/>
      <c r="B65" s="33"/>
      <c r="C65" s="32"/>
      <c r="D65" s="43" t="s">
        <v>48</v>
      </c>
      <c r="E65" s="46"/>
      <c r="F65" s="46"/>
      <c r="G65" s="43" t="s">
        <v>49</v>
      </c>
      <c r="H65" s="46"/>
      <c r="I65" s="46"/>
      <c r="J65" s="46"/>
      <c r="K65" s="46"/>
      <c r="L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32"/>
      <c r="B76" s="33"/>
      <c r="C76" s="32"/>
      <c r="D76" s="45" t="s">
        <v>46</v>
      </c>
      <c r="E76" s="35"/>
      <c r="F76" s="107" t="s">
        <v>47</v>
      </c>
      <c r="G76" s="45" t="s">
        <v>46</v>
      </c>
      <c r="H76" s="35"/>
      <c r="I76" s="35"/>
      <c r="J76" s="108" t="s">
        <v>47</v>
      </c>
      <c r="K76" s="35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96</v>
      </c>
      <c r="D82" s="32"/>
      <c r="E82" s="32"/>
      <c r="F82" s="32"/>
      <c r="G82" s="32"/>
      <c r="H82" s="32"/>
      <c r="I82" s="32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16</v>
      </c>
      <c r="D84" s="32"/>
      <c r="E84" s="32"/>
      <c r="F84" s="32"/>
      <c r="G84" s="32"/>
      <c r="H84" s="32"/>
      <c r="I84" s="32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2"/>
      <c r="D85" s="32"/>
      <c r="E85" s="238" t="str">
        <f>E7</f>
        <v xml:space="preserve"> SUŠICE BD 260 - výkaz výměr</v>
      </c>
      <c r="F85" s="239"/>
      <c r="G85" s="239"/>
      <c r="H85" s="239"/>
      <c r="I85" s="32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94</v>
      </c>
      <c r="D86" s="32"/>
      <c r="E86" s="32"/>
      <c r="F86" s="32"/>
      <c r="G86" s="32"/>
      <c r="H86" s="32"/>
      <c r="I86" s="32"/>
      <c r="J86" s="32"/>
      <c r="K86" s="32"/>
      <c r="L86" s="4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2"/>
      <c r="D87" s="32"/>
      <c r="E87" s="221" t="str">
        <f>E9</f>
        <v>Objekt1 - Stavební rozpočet</v>
      </c>
      <c r="F87" s="237"/>
      <c r="G87" s="237"/>
      <c r="H87" s="237"/>
      <c r="I87" s="32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2"/>
      <c r="E89" s="32"/>
      <c r="F89" s="25" t="str">
        <f>F12</f>
        <v xml:space="preserve"> </v>
      </c>
      <c r="G89" s="32"/>
      <c r="H89" s="32"/>
      <c r="I89" s="27" t="s">
        <v>21</v>
      </c>
      <c r="J89" s="55">
        <f>IF(J12="","",J12)</f>
        <v>45133</v>
      </c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22</v>
      </c>
      <c r="D91" s="32"/>
      <c r="E91" s="32"/>
      <c r="F91" s="25" t="str">
        <f>E15</f>
        <v xml:space="preserve"> </v>
      </c>
      <c r="G91" s="32"/>
      <c r="H91" s="32"/>
      <c r="I91" s="27" t="s">
        <v>27</v>
      </c>
      <c r="J91" s="30" t="str">
        <f>E21</f>
        <v xml:space="preserve"> 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25</v>
      </c>
      <c r="D92" s="32"/>
      <c r="E92" s="32"/>
      <c r="F92" s="25" t="str">
        <f>IF(E18="","",E18)</f>
        <v>Vyplň údaj</v>
      </c>
      <c r="G92" s="32"/>
      <c r="H92" s="32"/>
      <c r="I92" s="27" t="s">
        <v>29</v>
      </c>
      <c r="J92" s="30" t="str">
        <f>E24</f>
        <v xml:space="preserve"> </v>
      </c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09" t="s">
        <v>97</v>
      </c>
      <c r="D94" s="101"/>
      <c r="E94" s="101"/>
      <c r="F94" s="101"/>
      <c r="G94" s="101"/>
      <c r="H94" s="101"/>
      <c r="I94" s="101"/>
      <c r="J94" s="110" t="s">
        <v>98</v>
      </c>
      <c r="K94" s="101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11" t="s">
        <v>99</v>
      </c>
      <c r="D96" s="32"/>
      <c r="E96" s="32"/>
      <c r="F96" s="32"/>
      <c r="G96" s="32"/>
      <c r="H96" s="32"/>
      <c r="I96" s="32"/>
      <c r="J96" s="71">
        <f>J158</f>
        <v>0</v>
      </c>
      <c r="K96" s="32"/>
      <c r="L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7" t="s">
        <v>100</v>
      </c>
    </row>
    <row r="97" spans="2:12" s="9" customFormat="1" ht="24.95" customHeight="1">
      <c r="B97" s="112"/>
      <c r="D97" s="113" t="s">
        <v>101</v>
      </c>
      <c r="E97" s="114"/>
      <c r="F97" s="114"/>
      <c r="G97" s="114"/>
      <c r="H97" s="114"/>
      <c r="I97" s="114"/>
      <c r="J97" s="115">
        <f>J159</f>
        <v>0</v>
      </c>
      <c r="L97" s="112"/>
    </row>
    <row r="98" spans="2:12" s="10" customFormat="1" ht="19.899999999999999" customHeight="1">
      <c r="B98" s="116"/>
      <c r="D98" s="117" t="s">
        <v>102</v>
      </c>
      <c r="E98" s="118"/>
      <c r="F98" s="118"/>
      <c r="G98" s="118"/>
      <c r="H98" s="118"/>
      <c r="I98" s="118"/>
      <c r="J98" s="119">
        <f>J160</f>
        <v>0</v>
      </c>
      <c r="L98" s="116"/>
    </row>
    <row r="99" spans="2:12" s="10" customFormat="1" ht="19.899999999999999" customHeight="1">
      <c r="B99" s="116"/>
      <c r="D99" s="117" t="s">
        <v>103</v>
      </c>
      <c r="E99" s="118"/>
      <c r="F99" s="118"/>
      <c r="G99" s="118"/>
      <c r="H99" s="118"/>
      <c r="I99" s="118"/>
      <c r="J99" s="119">
        <f>J172</f>
        <v>0</v>
      </c>
      <c r="L99" s="116"/>
    </row>
    <row r="100" spans="2:12" s="10" customFormat="1" ht="19.899999999999999" customHeight="1">
      <c r="B100" s="116"/>
      <c r="D100" s="117" t="s">
        <v>104</v>
      </c>
      <c r="E100" s="118"/>
      <c r="F100" s="118"/>
      <c r="G100" s="118"/>
      <c r="H100" s="118"/>
      <c r="I100" s="118"/>
      <c r="J100" s="119">
        <f>J177</f>
        <v>0</v>
      </c>
      <c r="L100" s="116"/>
    </row>
    <row r="101" spans="2:12" s="10" customFormat="1" ht="19.899999999999999" customHeight="1">
      <c r="B101" s="116"/>
      <c r="D101" s="117" t="s">
        <v>105</v>
      </c>
      <c r="E101" s="118"/>
      <c r="F101" s="118"/>
      <c r="G101" s="118"/>
      <c r="H101" s="118"/>
      <c r="I101" s="118"/>
      <c r="J101" s="119">
        <f>J250</f>
        <v>0</v>
      </c>
      <c r="L101" s="116"/>
    </row>
    <row r="102" spans="2:12" s="10" customFormat="1" ht="19.899999999999999" customHeight="1">
      <c r="B102" s="116"/>
      <c r="D102" s="117" t="s">
        <v>106</v>
      </c>
      <c r="E102" s="118"/>
      <c r="F102" s="118"/>
      <c r="G102" s="118"/>
      <c r="H102" s="118"/>
      <c r="I102" s="118"/>
      <c r="J102" s="119">
        <f>J274</f>
        <v>0</v>
      </c>
      <c r="L102" s="116"/>
    </row>
    <row r="103" spans="2:12" s="10" customFormat="1" ht="19.899999999999999" customHeight="1">
      <c r="B103" s="116"/>
      <c r="D103" s="117" t="s">
        <v>107</v>
      </c>
      <c r="E103" s="118"/>
      <c r="F103" s="118"/>
      <c r="G103" s="118"/>
      <c r="H103" s="118"/>
      <c r="I103" s="118"/>
      <c r="J103" s="119">
        <f>J284</f>
        <v>0</v>
      </c>
      <c r="L103" s="116"/>
    </row>
    <row r="104" spans="2:12" s="10" customFormat="1" ht="19.899999999999999" customHeight="1">
      <c r="B104" s="116"/>
      <c r="D104" s="117" t="s">
        <v>108</v>
      </c>
      <c r="E104" s="118"/>
      <c r="F104" s="118"/>
      <c r="G104" s="118"/>
      <c r="H104" s="118"/>
      <c r="I104" s="118"/>
      <c r="J104" s="119">
        <f>J311</f>
        <v>0</v>
      </c>
      <c r="L104" s="116"/>
    </row>
    <row r="105" spans="2:12" s="10" customFormat="1" ht="19.899999999999999" customHeight="1">
      <c r="B105" s="116"/>
      <c r="D105" s="117" t="s">
        <v>109</v>
      </c>
      <c r="E105" s="118"/>
      <c r="F105" s="118"/>
      <c r="G105" s="118"/>
      <c r="H105" s="118"/>
      <c r="I105" s="118"/>
      <c r="J105" s="119">
        <f>J365</f>
        <v>0</v>
      </c>
      <c r="L105" s="116"/>
    </row>
    <row r="106" spans="2:12" s="10" customFormat="1" ht="19.899999999999999" customHeight="1">
      <c r="B106" s="116"/>
      <c r="D106" s="117" t="s">
        <v>110</v>
      </c>
      <c r="E106" s="118"/>
      <c r="F106" s="118"/>
      <c r="G106" s="118"/>
      <c r="H106" s="118"/>
      <c r="I106" s="118"/>
      <c r="J106" s="119">
        <f>J393</f>
        <v>0</v>
      </c>
      <c r="L106" s="116"/>
    </row>
    <row r="107" spans="2:12" s="10" customFormat="1" ht="19.899999999999999" customHeight="1">
      <c r="B107" s="116"/>
      <c r="D107" s="117" t="s">
        <v>111</v>
      </c>
      <c r="E107" s="118"/>
      <c r="F107" s="118"/>
      <c r="G107" s="118"/>
      <c r="H107" s="118"/>
      <c r="I107" s="118"/>
      <c r="J107" s="119">
        <f>J419</f>
        <v>0</v>
      </c>
      <c r="L107" s="116"/>
    </row>
    <row r="108" spans="2:12" s="10" customFormat="1" ht="19.899999999999999" customHeight="1">
      <c r="B108" s="116"/>
      <c r="D108" s="117" t="s">
        <v>112</v>
      </c>
      <c r="E108" s="118"/>
      <c r="F108" s="118"/>
      <c r="G108" s="118"/>
      <c r="H108" s="118"/>
      <c r="I108" s="118"/>
      <c r="J108" s="119">
        <f>J424</f>
        <v>0</v>
      </c>
      <c r="L108" s="116"/>
    </row>
    <row r="109" spans="2:12" s="10" customFormat="1" ht="19.899999999999999" customHeight="1">
      <c r="B109" s="116"/>
      <c r="D109" s="117" t="s">
        <v>113</v>
      </c>
      <c r="E109" s="118"/>
      <c r="F109" s="118"/>
      <c r="G109" s="118"/>
      <c r="H109" s="118"/>
      <c r="I109" s="118"/>
      <c r="J109" s="119">
        <f>J449</f>
        <v>0</v>
      </c>
      <c r="L109" s="116"/>
    </row>
    <row r="110" spans="2:12" s="10" customFormat="1" ht="19.899999999999999" customHeight="1">
      <c r="B110" s="116"/>
      <c r="D110" s="117" t="s">
        <v>114</v>
      </c>
      <c r="E110" s="118"/>
      <c r="F110" s="118"/>
      <c r="G110" s="118"/>
      <c r="H110" s="118"/>
      <c r="I110" s="118"/>
      <c r="J110" s="119">
        <f>J495</f>
        <v>0</v>
      </c>
      <c r="L110" s="116"/>
    </row>
    <row r="111" spans="2:12" s="10" customFormat="1" ht="19.899999999999999" customHeight="1">
      <c r="B111" s="116"/>
      <c r="D111" s="117" t="s">
        <v>115</v>
      </c>
      <c r="E111" s="118"/>
      <c r="F111" s="118"/>
      <c r="G111" s="118"/>
      <c r="H111" s="118"/>
      <c r="I111" s="118"/>
      <c r="J111" s="119">
        <f>J516</f>
        <v>0</v>
      </c>
      <c r="L111" s="116"/>
    </row>
    <row r="112" spans="2:12" s="10" customFormat="1" ht="19.899999999999999" customHeight="1">
      <c r="B112" s="116"/>
      <c r="D112" s="117" t="s">
        <v>116</v>
      </c>
      <c r="E112" s="118"/>
      <c r="F112" s="118"/>
      <c r="G112" s="118"/>
      <c r="H112" s="118"/>
      <c r="I112" s="118"/>
      <c r="J112" s="119">
        <f>J544</f>
        <v>0</v>
      </c>
      <c r="L112" s="116"/>
    </row>
    <row r="113" spans="2:12" s="10" customFormat="1" ht="19.899999999999999" customHeight="1">
      <c r="B113" s="116"/>
      <c r="D113" s="117" t="s">
        <v>117</v>
      </c>
      <c r="E113" s="118"/>
      <c r="F113" s="118"/>
      <c r="G113" s="118"/>
      <c r="H113" s="118"/>
      <c r="I113" s="118"/>
      <c r="J113" s="119">
        <f>J562</f>
        <v>0</v>
      </c>
      <c r="L113" s="116"/>
    </row>
    <row r="114" spans="2:12" s="10" customFormat="1" ht="19.899999999999999" customHeight="1">
      <c r="B114" s="116"/>
      <c r="D114" s="117" t="s">
        <v>118</v>
      </c>
      <c r="E114" s="118"/>
      <c r="F114" s="118"/>
      <c r="G114" s="118"/>
      <c r="H114" s="118"/>
      <c r="I114" s="118"/>
      <c r="J114" s="119">
        <f>J567</f>
        <v>0</v>
      </c>
      <c r="L114" s="116"/>
    </row>
    <row r="115" spans="2:12" s="10" customFormat="1" ht="19.899999999999999" customHeight="1">
      <c r="B115" s="116"/>
      <c r="D115" s="117" t="s">
        <v>119</v>
      </c>
      <c r="E115" s="118"/>
      <c r="F115" s="118"/>
      <c r="G115" s="118"/>
      <c r="H115" s="118"/>
      <c r="I115" s="118"/>
      <c r="J115" s="119">
        <f>J586</f>
        <v>0</v>
      </c>
      <c r="L115" s="116"/>
    </row>
    <row r="116" spans="2:12" s="10" customFormat="1" ht="19.899999999999999" customHeight="1">
      <c r="B116" s="116"/>
      <c r="D116" s="117" t="s">
        <v>120</v>
      </c>
      <c r="E116" s="118"/>
      <c r="F116" s="118"/>
      <c r="G116" s="118"/>
      <c r="H116" s="118"/>
      <c r="I116" s="118"/>
      <c r="J116" s="119">
        <f>J596</f>
        <v>0</v>
      </c>
      <c r="L116" s="116"/>
    </row>
    <row r="117" spans="2:12" s="10" customFormat="1" ht="19.899999999999999" customHeight="1">
      <c r="B117" s="116"/>
      <c r="D117" s="117" t="s">
        <v>121</v>
      </c>
      <c r="E117" s="118"/>
      <c r="F117" s="118"/>
      <c r="G117" s="118"/>
      <c r="H117" s="118"/>
      <c r="I117" s="118"/>
      <c r="J117" s="119">
        <f>J623</f>
        <v>0</v>
      </c>
      <c r="L117" s="116"/>
    </row>
    <row r="118" spans="2:12" s="10" customFormat="1" ht="19.899999999999999" customHeight="1">
      <c r="B118" s="116"/>
      <c r="D118" s="117" t="s">
        <v>122</v>
      </c>
      <c r="E118" s="118"/>
      <c r="F118" s="118"/>
      <c r="G118" s="118"/>
      <c r="H118" s="118"/>
      <c r="I118" s="118"/>
      <c r="J118" s="119">
        <f>J639</f>
        <v>0</v>
      </c>
      <c r="L118" s="116"/>
    </row>
    <row r="119" spans="2:12" s="10" customFormat="1" ht="19.899999999999999" customHeight="1">
      <c r="B119" s="116"/>
      <c r="D119" s="117" t="s">
        <v>123</v>
      </c>
      <c r="E119" s="118"/>
      <c r="F119" s="118"/>
      <c r="G119" s="118"/>
      <c r="H119" s="118"/>
      <c r="I119" s="118"/>
      <c r="J119" s="119">
        <f>J687</f>
        <v>0</v>
      </c>
      <c r="L119" s="116"/>
    </row>
    <row r="120" spans="2:12" s="10" customFormat="1" ht="19.899999999999999" customHeight="1">
      <c r="B120" s="116"/>
      <c r="D120" s="117" t="s">
        <v>124</v>
      </c>
      <c r="E120" s="118"/>
      <c r="F120" s="118"/>
      <c r="G120" s="118"/>
      <c r="H120" s="118"/>
      <c r="I120" s="118"/>
      <c r="J120" s="119">
        <f>J751</f>
        <v>0</v>
      </c>
      <c r="L120" s="116"/>
    </row>
    <row r="121" spans="2:12" s="10" customFormat="1" ht="19.899999999999999" customHeight="1">
      <c r="B121" s="116"/>
      <c r="D121" s="117" t="s">
        <v>125</v>
      </c>
      <c r="E121" s="118"/>
      <c r="F121" s="118"/>
      <c r="G121" s="118"/>
      <c r="H121" s="118"/>
      <c r="I121" s="118"/>
      <c r="J121" s="119">
        <f>J779</f>
        <v>0</v>
      </c>
      <c r="L121" s="116"/>
    </row>
    <row r="122" spans="2:12" s="10" customFormat="1" ht="19.899999999999999" customHeight="1">
      <c r="B122" s="116"/>
      <c r="D122" s="117" t="s">
        <v>126</v>
      </c>
      <c r="E122" s="118"/>
      <c r="F122" s="118"/>
      <c r="G122" s="118"/>
      <c r="H122" s="118"/>
      <c r="I122" s="118"/>
      <c r="J122" s="119">
        <f>J815</f>
        <v>0</v>
      </c>
      <c r="L122" s="116"/>
    </row>
    <row r="123" spans="2:12" s="10" customFormat="1" ht="19.899999999999999" customHeight="1">
      <c r="B123" s="116"/>
      <c r="D123" s="117" t="s">
        <v>127</v>
      </c>
      <c r="E123" s="118"/>
      <c r="F123" s="118"/>
      <c r="G123" s="118"/>
      <c r="H123" s="118"/>
      <c r="I123" s="118"/>
      <c r="J123" s="119">
        <f>J832</f>
        <v>0</v>
      </c>
      <c r="L123" s="116"/>
    </row>
    <row r="124" spans="2:12" s="10" customFormat="1" ht="19.899999999999999" customHeight="1">
      <c r="B124" s="116"/>
      <c r="D124" s="117" t="s">
        <v>128</v>
      </c>
      <c r="E124" s="118"/>
      <c r="F124" s="118"/>
      <c r="G124" s="118"/>
      <c r="H124" s="118"/>
      <c r="I124" s="118"/>
      <c r="J124" s="119">
        <f>J866</f>
        <v>0</v>
      </c>
      <c r="L124" s="116"/>
    </row>
    <row r="125" spans="2:12" s="10" customFormat="1" ht="19.899999999999999" customHeight="1">
      <c r="B125" s="116"/>
      <c r="D125" s="117" t="s">
        <v>129</v>
      </c>
      <c r="E125" s="118"/>
      <c r="F125" s="118"/>
      <c r="G125" s="118"/>
      <c r="H125" s="118"/>
      <c r="I125" s="118"/>
      <c r="J125" s="119">
        <f>J886</f>
        <v>0</v>
      </c>
      <c r="L125" s="116"/>
    </row>
    <row r="126" spans="2:12" s="10" customFormat="1" ht="19.899999999999999" customHeight="1">
      <c r="B126" s="116"/>
      <c r="D126" s="117" t="s">
        <v>130</v>
      </c>
      <c r="E126" s="118"/>
      <c r="F126" s="118"/>
      <c r="G126" s="118"/>
      <c r="H126" s="118"/>
      <c r="I126" s="118"/>
      <c r="J126" s="119">
        <f>J901</f>
        <v>0</v>
      </c>
      <c r="L126" s="116"/>
    </row>
    <row r="127" spans="2:12" s="10" customFormat="1" ht="19.899999999999999" customHeight="1">
      <c r="B127" s="116"/>
      <c r="D127" s="117" t="s">
        <v>131</v>
      </c>
      <c r="E127" s="118"/>
      <c r="F127" s="118"/>
      <c r="G127" s="118"/>
      <c r="H127" s="118"/>
      <c r="I127" s="118"/>
      <c r="J127" s="119">
        <f>J908</f>
        <v>0</v>
      </c>
      <c r="L127" s="116"/>
    </row>
    <row r="128" spans="2:12" s="10" customFormat="1" ht="19.899999999999999" customHeight="1">
      <c r="B128" s="116"/>
      <c r="D128" s="117" t="s">
        <v>132</v>
      </c>
      <c r="E128" s="118"/>
      <c r="F128" s="118"/>
      <c r="G128" s="118"/>
      <c r="H128" s="118"/>
      <c r="I128" s="118"/>
      <c r="J128" s="119">
        <f>J923</f>
        <v>0</v>
      </c>
      <c r="L128" s="116"/>
    </row>
    <row r="129" spans="1:31" s="10" customFormat="1" ht="19.899999999999999" customHeight="1">
      <c r="B129" s="116"/>
      <c r="D129" s="117" t="s">
        <v>133</v>
      </c>
      <c r="E129" s="118"/>
      <c r="F129" s="118"/>
      <c r="G129" s="118"/>
      <c r="H129" s="118"/>
      <c r="I129" s="118"/>
      <c r="J129" s="119">
        <f>J937</f>
        <v>0</v>
      </c>
      <c r="L129" s="116"/>
    </row>
    <row r="130" spans="1:31" s="10" customFormat="1" ht="19.899999999999999" customHeight="1">
      <c r="B130" s="116"/>
      <c r="D130" s="117" t="s">
        <v>134</v>
      </c>
      <c r="E130" s="118"/>
      <c r="F130" s="118"/>
      <c r="G130" s="118"/>
      <c r="H130" s="118"/>
      <c r="I130" s="118"/>
      <c r="J130" s="119">
        <f>J948</f>
        <v>0</v>
      </c>
      <c r="L130" s="116"/>
    </row>
    <row r="131" spans="1:31" s="10" customFormat="1" ht="19.899999999999999" customHeight="1">
      <c r="B131" s="116"/>
      <c r="D131" s="117" t="s">
        <v>135</v>
      </c>
      <c r="E131" s="118"/>
      <c r="F131" s="118"/>
      <c r="G131" s="118"/>
      <c r="H131" s="118"/>
      <c r="I131" s="118"/>
      <c r="J131" s="119">
        <f>J1079</f>
        <v>0</v>
      </c>
      <c r="L131" s="116"/>
    </row>
    <row r="132" spans="1:31" s="9" customFormat="1" ht="24.95" customHeight="1">
      <c r="B132" s="112"/>
      <c r="D132" s="113" t="s">
        <v>136</v>
      </c>
      <c r="E132" s="114"/>
      <c r="F132" s="114"/>
      <c r="G132" s="114"/>
      <c r="H132" s="114"/>
      <c r="I132" s="114"/>
      <c r="J132" s="115">
        <f>J1086</f>
        <v>0</v>
      </c>
      <c r="L132" s="112"/>
    </row>
    <row r="133" spans="1:31" s="10" customFormat="1" ht="19.899999999999999" customHeight="1">
      <c r="B133" s="116"/>
      <c r="D133" s="117" t="s">
        <v>137</v>
      </c>
      <c r="E133" s="118"/>
      <c r="F133" s="118"/>
      <c r="G133" s="118"/>
      <c r="H133" s="118"/>
      <c r="I133" s="118"/>
      <c r="J133" s="119">
        <f>J1087</f>
        <v>0</v>
      </c>
      <c r="L133" s="116"/>
    </row>
    <row r="134" spans="1:31" s="10" customFormat="1" ht="19.899999999999999" customHeight="1">
      <c r="B134" s="116"/>
      <c r="D134" s="117" t="s">
        <v>138</v>
      </c>
      <c r="E134" s="118"/>
      <c r="F134" s="118"/>
      <c r="G134" s="118"/>
      <c r="H134" s="118"/>
      <c r="I134" s="118"/>
      <c r="J134" s="119">
        <f>J1101</f>
        <v>0</v>
      </c>
      <c r="L134" s="116"/>
    </row>
    <row r="135" spans="1:31" s="10" customFormat="1" ht="19.899999999999999" customHeight="1">
      <c r="B135" s="116"/>
      <c r="D135" s="117" t="s">
        <v>134</v>
      </c>
      <c r="E135" s="118"/>
      <c r="F135" s="118"/>
      <c r="G135" s="118"/>
      <c r="H135" s="118"/>
      <c r="I135" s="118"/>
      <c r="J135" s="119">
        <f>J1107</f>
        <v>0</v>
      </c>
      <c r="L135" s="116"/>
    </row>
    <row r="136" spans="1:31" s="10" customFormat="1" ht="19.899999999999999" customHeight="1">
      <c r="B136" s="116"/>
      <c r="D136" s="117" t="s">
        <v>139</v>
      </c>
      <c r="E136" s="118"/>
      <c r="F136" s="118"/>
      <c r="G136" s="118"/>
      <c r="H136" s="118"/>
      <c r="I136" s="118"/>
      <c r="J136" s="119">
        <f>J1125</f>
        <v>0</v>
      </c>
      <c r="L136" s="116"/>
    </row>
    <row r="137" spans="1:31" s="9" customFormat="1" ht="24.95" customHeight="1">
      <c r="B137" s="112"/>
      <c r="D137" s="113" t="s">
        <v>140</v>
      </c>
      <c r="E137" s="114"/>
      <c r="F137" s="114"/>
      <c r="G137" s="114"/>
      <c r="H137" s="114"/>
      <c r="I137" s="114"/>
      <c r="J137" s="115">
        <f>J1130</f>
        <v>0</v>
      </c>
      <c r="L137" s="112"/>
    </row>
    <row r="138" spans="1:31" s="10" customFormat="1" ht="19.899999999999999" customHeight="1">
      <c r="B138" s="116"/>
      <c r="D138" s="117" t="s">
        <v>141</v>
      </c>
      <c r="E138" s="118"/>
      <c r="F138" s="118"/>
      <c r="G138" s="118"/>
      <c r="H138" s="118"/>
      <c r="I138" s="118"/>
      <c r="J138" s="119">
        <f>J1131</f>
        <v>0</v>
      </c>
      <c r="L138" s="116"/>
    </row>
    <row r="139" spans="1:31" s="2" customFormat="1" ht="21.75" customHeight="1">
      <c r="A139" s="32"/>
      <c r="B139" s="33"/>
      <c r="C139" s="32"/>
      <c r="D139" s="32"/>
      <c r="E139" s="32"/>
      <c r="F139" s="32"/>
      <c r="G139" s="32"/>
      <c r="H139" s="32"/>
      <c r="I139" s="32"/>
      <c r="J139" s="32"/>
      <c r="K139" s="32"/>
      <c r="L139" s="4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</row>
    <row r="140" spans="1:31" s="2" customFormat="1" ht="6.95" customHeight="1">
      <c r="A140" s="32"/>
      <c r="B140" s="47"/>
      <c r="C140" s="48"/>
      <c r="D140" s="48"/>
      <c r="E140" s="48"/>
      <c r="F140" s="48"/>
      <c r="G140" s="48"/>
      <c r="H140" s="48"/>
      <c r="I140" s="48"/>
      <c r="J140" s="48"/>
      <c r="K140" s="48"/>
      <c r="L140" s="4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</row>
    <row r="144" spans="1:31" s="2" customFormat="1" ht="6.95" customHeight="1">
      <c r="A144" s="32"/>
      <c r="B144" s="49"/>
      <c r="C144" s="50"/>
      <c r="D144" s="50"/>
      <c r="E144" s="50"/>
      <c r="F144" s="50"/>
      <c r="G144" s="50"/>
      <c r="H144" s="50"/>
      <c r="I144" s="50"/>
      <c r="J144" s="50"/>
      <c r="K144" s="50"/>
      <c r="L144" s="4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</row>
    <row r="145" spans="1:63" s="2" customFormat="1" ht="24.95" customHeight="1">
      <c r="A145" s="32"/>
      <c r="B145" s="33"/>
      <c r="C145" s="21" t="s">
        <v>142</v>
      </c>
      <c r="D145" s="32"/>
      <c r="E145" s="32"/>
      <c r="F145" s="32"/>
      <c r="G145" s="32"/>
      <c r="H145" s="32"/>
      <c r="I145" s="32"/>
      <c r="J145" s="32"/>
      <c r="K145" s="32"/>
      <c r="L145" s="4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</row>
    <row r="146" spans="1:63" s="2" customFormat="1" ht="6.95" customHeight="1">
      <c r="A146" s="32"/>
      <c r="B146" s="33"/>
      <c r="C146" s="32"/>
      <c r="D146" s="32"/>
      <c r="E146" s="32"/>
      <c r="F146" s="32"/>
      <c r="G146" s="32"/>
      <c r="H146" s="32"/>
      <c r="I146" s="32"/>
      <c r="J146" s="32"/>
      <c r="K146" s="32"/>
      <c r="L146" s="4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</row>
    <row r="147" spans="1:63" s="2" customFormat="1" ht="12" customHeight="1">
      <c r="A147" s="32"/>
      <c r="B147" s="33"/>
      <c r="C147" s="27" t="s">
        <v>16</v>
      </c>
      <c r="D147" s="32"/>
      <c r="E147" s="32"/>
      <c r="F147" s="32"/>
      <c r="G147" s="32"/>
      <c r="H147" s="32"/>
      <c r="I147" s="32"/>
      <c r="J147" s="32"/>
      <c r="K147" s="32"/>
      <c r="L147" s="4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</row>
    <row r="148" spans="1:63" s="2" customFormat="1" ht="16.5" customHeight="1">
      <c r="A148" s="32"/>
      <c r="B148" s="33"/>
      <c r="C148" s="32"/>
      <c r="D148" s="32"/>
      <c r="E148" s="238" t="str">
        <f>E7</f>
        <v xml:space="preserve"> SUŠICE BD 260 - výkaz výměr</v>
      </c>
      <c r="F148" s="239"/>
      <c r="G148" s="239"/>
      <c r="H148" s="239"/>
      <c r="I148" s="32"/>
      <c r="J148" s="32"/>
      <c r="K148" s="32"/>
      <c r="L148" s="4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</row>
    <row r="149" spans="1:63" s="2" customFormat="1" ht="12" customHeight="1">
      <c r="A149" s="32"/>
      <c r="B149" s="33"/>
      <c r="C149" s="27" t="s">
        <v>94</v>
      </c>
      <c r="D149" s="32"/>
      <c r="E149" s="32"/>
      <c r="F149" s="32"/>
      <c r="G149" s="32"/>
      <c r="H149" s="32"/>
      <c r="I149" s="32"/>
      <c r="J149" s="32"/>
      <c r="K149" s="32"/>
      <c r="L149" s="4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</row>
    <row r="150" spans="1:63" s="2" customFormat="1" ht="16.5" customHeight="1">
      <c r="A150" s="32"/>
      <c r="B150" s="33"/>
      <c r="C150" s="32"/>
      <c r="D150" s="32"/>
      <c r="E150" s="221" t="str">
        <f>E9</f>
        <v>Objekt1 - Stavební rozpočet</v>
      </c>
      <c r="F150" s="237"/>
      <c r="G150" s="237"/>
      <c r="H150" s="237"/>
      <c r="I150" s="32"/>
      <c r="J150" s="32"/>
      <c r="K150" s="32"/>
      <c r="L150" s="4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</row>
    <row r="151" spans="1:63" s="2" customFormat="1" ht="6.95" customHeight="1">
      <c r="A151" s="32"/>
      <c r="B151" s="33"/>
      <c r="C151" s="32"/>
      <c r="D151" s="32"/>
      <c r="E151" s="32"/>
      <c r="F151" s="32"/>
      <c r="G151" s="32"/>
      <c r="H151" s="32"/>
      <c r="I151" s="32"/>
      <c r="J151" s="32"/>
      <c r="K151" s="32"/>
      <c r="L151" s="4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</row>
    <row r="152" spans="1:63" s="2" customFormat="1" ht="12" customHeight="1">
      <c r="A152" s="32"/>
      <c r="B152" s="33"/>
      <c r="C152" s="27" t="s">
        <v>19</v>
      </c>
      <c r="D152" s="32"/>
      <c r="E152" s="32"/>
      <c r="F152" s="25" t="str">
        <f>F12</f>
        <v xml:space="preserve"> </v>
      </c>
      <c r="G152" s="32"/>
      <c r="H152" s="32"/>
      <c r="I152" s="27" t="s">
        <v>21</v>
      </c>
      <c r="J152" s="55">
        <f>IF(J12="","",J12)</f>
        <v>45133</v>
      </c>
      <c r="K152" s="32"/>
      <c r="L152" s="4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</row>
    <row r="153" spans="1:63" s="2" customFormat="1" ht="6.95" customHeight="1">
      <c r="A153" s="32"/>
      <c r="B153" s="33"/>
      <c r="C153" s="32"/>
      <c r="D153" s="32"/>
      <c r="E153" s="32"/>
      <c r="F153" s="32"/>
      <c r="G153" s="32"/>
      <c r="H153" s="32"/>
      <c r="I153" s="32"/>
      <c r="J153" s="32"/>
      <c r="K153" s="32"/>
      <c r="L153" s="4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</row>
    <row r="154" spans="1:63" s="2" customFormat="1" ht="15.2" customHeight="1">
      <c r="A154" s="32"/>
      <c r="B154" s="33"/>
      <c r="C154" s="27" t="s">
        <v>22</v>
      </c>
      <c r="D154" s="32"/>
      <c r="E154" s="32"/>
      <c r="F154" s="25" t="str">
        <f>E15</f>
        <v xml:space="preserve"> </v>
      </c>
      <c r="G154" s="32"/>
      <c r="H154" s="32"/>
      <c r="I154" s="27" t="s">
        <v>27</v>
      </c>
      <c r="J154" s="30" t="str">
        <f>E21</f>
        <v xml:space="preserve"> </v>
      </c>
      <c r="K154" s="32"/>
      <c r="L154" s="4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</row>
    <row r="155" spans="1:63" s="2" customFormat="1" ht="15.2" customHeight="1">
      <c r="A155" s="32"/>
      <c r="B155" s="33"/>
      <c r="C155" s="27" t="s">
        <v>25</v>
      </c>
      <c r="D155" s="32"/>
      <c r="E155" s="32"/>
      <c r="F155" s="25" t="str">
        <f>IF(E18="","",E18)</f>
        <v>Vyplň údaj</v>
      </c>
      <c r="G155" s="32"/>
      <c r="H155" s="32"/>
      <c r="I155" s="27" t="s">
        <v>29</v>
      </c>
      <c r="J155" s="30" t="str">
        <f>E24</f>
        <v xml:space="preserve"> </v>
      </c>
      <c r="K155" s="32"/>
      <c r="L155" s="4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</row>
    <row r="156" spans="1:63" s="2" customFormat="1" ht="10.35" customHeight="1">
      <c r="A156" s="32"/>
      <c r="B156" s="33"/>
      <c r="C156" s="32"/>
      <c r="D156" s="32"/>
      <c r="E156" s="32"/>
      <c r="F156" s="32"/>
      <c r="G156" s="32"/>
      <c r="H156" s="32"/>
      <c r="I156" s="32"/>
      <c r="J156" s="32"/>
      <c r="K156" s="32"/>
      <c r="L156" s="4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</row>
    <row r="157" spans="1:63" s="11" customFormat="1" ht="29.25" customHeight="1">
      <c r="A157" s="120"/>
      <c r="B157" s="121"/>
      <c r="C157" s="122" t="s">
        <v>143</v>
      </c>
      <c r="D157" s="123" t="s">
        <v>56</v>
      </c>
      <c r="E157" s="123" t="s">
        <v>52</v>
      </c>
      <c r="F157" s="123" t="s">
        <v>53</v>
      </c>
      <c r="G157" s="123" t="s">
        <v>144</v>
      </c>
      <c r="H157" s="123" t="s">
        <v>145</v>
      </c>
      <c r="I157" s="123" t="s">
        <v>146</v>
      </c>
      <c r="J157" s="123" t="s">
        <v>98</v>
      </c>
      <c r="K157" s="124" t="s">
        <v>147</v>
      </c>
      <c r="L157" s="125"/>
      <c r="M157" s="62" t="s">
        <v>1</v>
      </c>
      <c r="N157" s="63" t="s">
        <v>35</v>
      </c>
      <c r="O157" s="63" t="s">
        <v>148</v>
      </c>
      <c r="P157" s="63" t="s">
        <v>149</v>
      </c>
      <c r="Q157" s="63" t="s">
        <v>150</v>
      </c>
      <c r="R157" s="63" t="s">
        <v>151</v>
      </c>
      <c r="S157" s="63" t="s">
        <v>152</v>
      </c>
      <c r="T157" s="64" t="s">
        <v>153</v>
      </c>
      <c r="U157" s="120"/>
      <c r="V157" s="120"/>
      <c r="W157" s="120"/>
      <c r="X157" s="120"/>
      <c r="Y157" s="120"/>
      <c r="Z157" s="120"/>
      <c r="AA157" s="120"/>
      <c r="AB157" s="120"/>
      <c r="AC157" s="120"/>
      <c r="AD157" s="120"/>
      <c r="AE157" s="120"/>
    </row>
    <row r="158" spans="1:63" s="2" customFormat="1" ht="22.9" customHeight="1">
      <c r="A158" s="32"/>
      <c r="B158" s="33"/>
      <c r="C158" s="69" t="s">
        <v>154</v>
      </c>
      <c r="D158" s="32"/>
      <c r="E158" s="32"/>
      <c r="F158" s="32"/>
      <c r="G158" s="32"/>
      <c r="H158" s="32"/>
      <c r="I158" s="32"/>
      <c r="J158" s="126">
        <f>BK158</f>
        <v>0</v>
      </c>
      <c r="K158" s="32"/>
      <c r="L158" s="33"/>
      <c r="M158" s="65"/>
      <c r="N158" s="56"/>
      <c r="O158" s="66"/>
      <c r="P158" s="127">
        <f>P159+P1086+P1130</f>
        <v>0</v>
      </c>
      <c r="Q158" s="66"/>
      <c r="R158" s="127">
        <f>R159+R1086+R1130</f>
        <v>254.75498139999993</v>
      </c>
      <c r="S158" s="66"/>
      <c r="T158" s="128">
        <f>T159+T1086+T1130</f>
        <v>246.78738100000004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T158" s="17" t="s">
        <v>70</v>
      </c>
      <c r="AU158" s="17" t="s">
        <v>100</v>
      </c>
      <c r="BK158" s="129">
        <f>BK159+BK1086+BK1130</f>
        <v>0</v>
      </c>
    </row>
    <row r="159" spans="1:63" s="12" customFormat="1" ht="25.9" customHeight="1">
      <c r="B159" s="130"/>
      <c r="D159" s="131" t="s">
        <v>70</v>
      </c>
      <c r="E159" s="132" t="s">
        <v>155</v>
      </c>
      <c r="F159" s="132" t="s">
        <v>156</v>
      </c>
      <c r="I159" s="133"/>
      <c r="J159" s="134">
        <f>BK159</f>
        <v>0</v>
      </c>
      <c r="L159" s="130"/>
      <c r="M159" s="135"/>
      <c r="N159" s="136"/>
      <c r="O159" s="136"/>
      <c r="P159" s="137">
        <f>P160+P172+P177+P250+P274+P284+P311+P365+P393+P419+P424+P449+P495+P516+P544+P562+P567+P586+P596+P623+P639+P687+P751+P779+P815+P832+P866+P886+P901+P908+P923+P937+P948+P1079</f>
        <v>0</v>
      </c>
      <c r="Q159" s="136"/>
      <c r="R159" s="137">
        <f>R160+R172+R177+R250+R274+R284+R311+R365+R393+R419+R424+R449+R495+R516+R544+R562+R567+R586+R596+R623+R639+R687+R751+R779+R815+R832+R866+R886+R901+R908+R923+R937+R948+R1079</f>
        <v>244.49576139999994</v>
      </c>
      <c r="S159" s="136"/>
      <c r="T159" s="138">
        <f>T160+T172+T177+T250+T274+T284+T311+T365+T393+T419+T424+T449+T495+T516+T544+T562+T567+T586+T596+T623+T639+T687+T751+T779+T815+T832+T866+T886+T901+T908+T923+T937+T948+T1079</f>
        <v>209.03332700000004</v>
      </c>
      <c r="AR159" s="131" t="s">
        <v>78</v>
      </c>
      <c r="AT159" s="139" t="s">
        <v>70</v>
      </c>
      <c r="AU159" s="139" t="s">
        <v>71</v>
      </c>
      <c r="AY159" s="131" t="s">
        <v>157</v>
      </c>
      <c r="BK159" s="140">
        <f>BK160+BK172+BK177+BK250+BK274+BK284+BK311+BK365+BK393+BK419+BK424+BK449+BK495+BK516+BK544+BK562+BK567+BK586+BK596+BK623+BK639+BK687+BK751+BK779+BK815+BK832+BK866+BK886+BK901+BK908+BK923+BK937+BK948+BK1079</f>
        <v>0</v>
      </c>
    </row>
    <row r="160" spans="1:63" s="12" customFormat="1" ht="22.9" customHeight="1">
      <c r="B160" s="130"/>
      <c r="D160" s="131" t="s">
        <v>70</v>
      </c>
      <c r="E160" s="141" t="s">
        <v>78</v>
      </c>
      <c r="F160" s="141" t="s">
        <v>158</v>
      </c>
      <c r="I160" s="133"/>
      <c r="J160" s="142">
        <f>BK160</f>
        <v>0</v>
      </c>
      <c r="L160" s="130"/>
      <c r="M160" s="135"/>
      <c r="N160" s="136"/>
      <c r="O160" s="136"/>
      <c r="P160" s="137">
        <f>SUM(P161:P171)</f>
        <v>0</v>
      </c>
      <c r="Q160" s="136"/>
      <c r="R160" s="137">
        <f>SUM(R161:R171)</f>
        <v>0</v>
      </c>
      <c r="S160" s="136"/>
      <c r="T160" s="138">
        <f>SUM(T161:T171)</f>
        <v>0</v>
      </c>
      <c r="AR160" s="131" t="s">
        <v>78</v>
      </c>
      <c r="AT160" s="139" t="s">
        <v>70</v>
      </c>
      <c r="AU160" s="139" t="s">
        <v>78</v>
      </c>
      <c r="AY160" s="131" t="s">
        <v>157</v>
      </c>
      <c r="BK160" s="140">
        <f>SUM(BK161:BK171)</f>
        <v>0</v>
      </c>
    </row>
    <row r="161" spans="1:65" s="2" customFormat="1" ht="33" customHeight="1">
      <c r="A161" s="32"/>
      <c r="B161" s="143"/>
      <c r="C161" s="144" t="s">
        <v>78</v>
      </c>
      <c r="D161" s="144" t="s">
        <v>159</v>
      </c>
      <c r="E161" s="145" t="s">
        <v>160</v>
      </c>
      <c r="F161" s="146" t="s">
        <v>161</v>
      </c>
      <c r="G161" s="147" t="s">
        <v>162</v>
      </c>
      <c r="H161" s="148">
        <v>2.7109999999999999</v>
      </c>
      <c r="I161" s="149"/>
      <c r="J161" s="150">
        <f>ROUND(I161*H161,2)</f>
        <v>0</v>
      </c>
      <c r="K161" s="146" t="s">
        <v>163</v>
      </c>
      <c r="L161" s="33"/>
      <c r="M161" s="151" t="s">
        <v>1</v>
      </c>
      <c r="N161" s="152" t="s">
        <v>36</v>
      </c>
      <c r="O161" s="58"/>
      <c r="P161" s="153">
        <f>O161*H161</f>
        <v>0</v>
      </c>
      <c r="Q161" s="153">
        <v>0</v>
      </c>
      <c r="R161" s="153">
        <f>Q161*H161</f>
        <v>0</v>
      </c>
      <c r="S161" s="153">
        <v>0</v>
      </c>
      <c r="T161" s="154">
        <f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55" t="s">
        <v>164</v>
      </c>
      <c r="AT161" s="155" t="s">
        <v>159</v>
      </c>
      <c r="AU161" s="155" t="s">
        <v>80</v>
      </c>
      <c r="AY161" s="17" t="s">
        <v>157</v>
      </c>
      <c r="BE161" s="156">
        <f>IF(N161="základní",J161,0)</f>
        <v>0</v>
      </c>
      <c r="BF161" s="156">
        <f>IF(N161="snížená",J161,0)</f>
        <v>0</v>
      </c>
      <c r="BG161" s="156">
        <f>IF(N161="zákl. přenesená",J161,0)</f>
        <v>0</v>
      </c>
      <c r="BH161" s="156">
        <f>IF(N161="sníž. přenesená",J161,0)</f>
        <v>0</v>
      </c>
      <c r="BI161" s="156">
        <f>IF(N161="nulová",J161,0)</f>
        <v>0</v>
      </c>
      <c r="BJ161" s="17" t="s">
        <v>78</v>
      </c>
      <c r="BK161" s="156">
        <f>ROUND(I161*H161,2)</f>
        <v>0</v>
      </c>
      <c r="BL161" s="17" t="s">
        <v>164</v>
      </c>
      <c r="BM161" s="155" t="s">
        <v>80</v>
      </c>
    </row>
    <row r="162" spans="1:65" s="13" customFormat="1">
      <c r="B162" s="157"/>
      <c r="D162" s="158" t="s">
        <v>165</v>
      </c>
      <c r="E162" s="159" t="s">
        <v>1</v>
      </c>
      <c r="F162" s="160" t="s">
        <v>166</v>
      </c>
      <c r="H162" s="159" t="s">
        <v>1</v>
      </c>
      <c r="I162" s="161"/>
      <c r="L162" s="157"/>
      <c r="M162" s="162"/>
      <c r="N162" s="163"/>
      <c r="O162" s="163"/>
      <c r="P162" s="163"/>
      <c r="Q162" s="163"/>
      <c r="R162" s="163"/>
      <c r="S162" s="163"/>
      <c r="T162" s="164"/>
      <c r="AT162" s="159" t="s">
        <v>165</v>
      </c>
      <c r="AU162" s="159" t="s">
        <v>80</v>
      </c>
      <c r="AV162" s="13" t="s">
        <v>78</v>
      </c>
      <c r="AW162" s="13" t="s">
        <v>28</v>
      </c>
      <c r="AX162" s="13" t="s">
        <v>71</v>
      </c>
      <c r="AY162" s="159" t="s">
        <v>157</v>
      </c>
    </row>
    <row r="163" spans="1:65" s="14" customFormat="1">
      <c r="B163" s="165"/>
      <c r="D163" s="158" t="s">
        <v>165</v>
      </c>
      <c r="E163" s="166" t="s">
        <v>1</v>
      </c>
      <c r="F163" s="167" t="s">
        <v>167</v>
      </c>
      <c r="H163" s="168">
        <v>2.7109999999999999</v>
      </c>
      <c r="I163" s="169"/>
      <c r="L163" s="165"/>
      <c r="M163" s="170"/>
      <c r="N163" s="171"/>
      <c r="O163" s="171"/>
      <c r="P163" s="171"/>
      <c r="Q163" s="171"/>
      <c r="R163" s="171"/>
      <c r="S163" s="171"/>
      <c r="T163" s="172"/>
      <c r="AT163" s="166" t="s">
        <v>165</v>
      </c>
      <c r="AU163" s="166" t="s">
        <v>80</v>
      </c>
      <c r="AV163" s="14" t="s">
        <v>80</v>
      </c>
      <c r="AW163" s="14" t="s">
        <v>28</v>
      </c>
      <c r="AX163" s="14" t="s">
        <v>71</v>
      </c>
      <c r="AY163" s="166" t="s">
        <v>157</v>
      </c>
    </row>
    <row r="164" spans="1:65" s="15" customFormat="1">
      <c r="B164" s="173"/>
      <c r="D164" s="158" t="s">
        <v>165</v>
      </c>
      <c r="E164" s="174" t="s">
        <v>1</v>
      </c>
      <c r="F164" s="175" t="s">
        <v>168</v>
      </c>
      <c r="H164" s="176">
        <v>2.7109999999999999</v>
      </c>
      <c r="I164" s="177"/>
      <c r="L164" s="173"/>
      <c r="M164" s="178"/>
      <c r="N164" s="179"/>
      <c r="O164" s="179"/>
      <c r="P164" s="179"/>
      <c r="Q164" s="179"/>
      <c r="R164" s="179"/>
      <c r="S164" s="179"/>
      <c r="T164" s="180"/>
      <c r="AT164" s="174" t="s">
        <v>165</v>
      </c>
      <c r="AU164" s="174" t="s">
        <v>80</v>
      </c>
      <c r="AV164" s="15" t="s">
        <v>164</v>
      </c>
      <c r="AW164" s="15" t="s">
        <v>28</v>
      </c>
      <c r="AX164" s="15" t="s">
        <v>78</v>
      </c>
      <c r="AY164" s="174" t="s">
        <v>157</v>
      </c>
    </row>
    <row r="165" spans="1:65" s="2" customFormat="1" ht="37.9" customHeight="1">
      <c r="A165" s="32"/>
      <c r="B165" s="143"/>
      <c r="C165" s="144" t="s">
        <v>80</v>
      </c>
      <c r="D165" s="144" t="s">
        <v>159</v>
      </c>
      <c r="E165" s="145" t="s">
        <v>169</v>
      </c>
      <c r="F165" s="146" t="s">
        <v>170</v>
      </c>
      <c r="G165" s="147" t="s">
        <v>171</v>
      </c>
      <c r="H165" s="148">
        <v>80</v>
      </c>
      <c r="I165" s="149"/>
      <c r="J165" s="150">
        <f>ROUND(I165*H165,2)</f>
        <v>0</v>
      </c>
      <c r="K165" s="146" t="s">
        <v>163</v>
      </c>
      <c r="L165" s="33"/>
      <c r="M165" s="151" t="s">
        <v>1</v>
      </c>
      <c r="N165" s="152" t="s">
        <v>36</v>
      </c>
      <c r="O165" s="58"/>
      <c r="P165" s="153">
        <f>O165*H165</f>
        <v>0</v>
      </c>
      <c r="Q165" s="153">
        <v>0</v>
      </c>
      <c r="R165" s="153">
        <f>Q165*H165</f>
        <v>0</v>
      </c>
      <c r="S165" s="153">
        <v>0</v>
      </c>
      <c r="T165" s="154">
        <f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55" t="s">
        <v>164</v>
      </c>
      <c r="AT165" s="155" t="s">
        <v>159</v>
      </c>
      <c r="AU165" s="155" t="s">
        <v>80</v>
      </c>
      <c r="AY165" s="17" t="s">
        <v>157</v>
      </c>
      <c r="BE165" s="156">
        <f>IF(N165="základní",J165,0)</f>
        <v>0</v>
      </c>
      <c r="BF165" s="156">
        <f>IF(N165="snížená",J165,0)</f>
        <v>0</v>
      </c>
      <c r="BG165" s="156">
        <f>IF(N165="zákl. přenesená",J165,0)</f>
        <v>0</v>
      </c>
      <c r="BH165" s="156">
        <f>IF(N165="sníž. přenesená",J165,0)</f>
        <v>0</v>
      </c>
      <c r="BI165" s="156">
        <f>IF(N165="nulová",J165,0)</f>
        <v>0</v>
      </c>
      <c r="BJ165" s="17" t="s">
        <v>78</v>
      </c>
      <c r="BK165" s="156">
        <f>ROUND(I165*H165,2)</f>
        <v>0</v>
      </c>
      <c r="BL165" s="17" t="s">
        <v>164</v>
      </c>
      <c r="BM165" s="155" t="s">
        <v>164</v>
      </c>
    </row>
    <row r="166" spans="1:65" s="14" customFormat="1">
      <c r="B166" s="165"/>
      <c r="D166" s="158" t="s">
        <v>165</v>
      </c>
      <c r="E166" s="166" t="s">
        <v>1</v>
      </c>
      <c r="F166" s="167" t="s">
        <v>172</v>
      </c>
      <c r="H166" s="168">
        <v>80</v>
      </c>
      <c r="I166" s="169"/>
      <c r="L166" s="165"/>
      <c r="M166" s="170"/>
      <c r="N166" s="171"/>
      <c r="O166" s="171"/>
      <c r="P166" s="171"/>
      <c r="Q166" s="171"/>
      <c r="R166" s="171"/>
      <c r="S166" s="171"/>
      <c r="T166" s="172"/>
      <c r="AT166" s="166" t="s">
        <v>165</v>
      </c>
      <c r="AU166" s="166" t="s">
        <v>80</v>
      </c>
      <c r="AV166" s="14" t="s">
        <v>80</v>
      </c>
      <c r="AW166" s="14" t="s">
        <v>28</v>
      </c>
      <c r="AX166" s="14" t="s">
        <v>71</v>
      </c>
      <c r="AY166" s="166" t="s">
        <v>157</v>
      </c>
    </row>
    <row r="167" spans="1:65" s="15" customFormat="1">
      <c r="B167" s="173"/>
      <c r="D167" s="158" t="s">
        <v>165</v>
      </c>
      <c r="E167" s="174" t="s">
        <v>1</v>
      </c>
      <c r="F167" s="175" t="s">
        <v>168</v>
      </c>
      <c r="H167" s="176">
        <v>80</v>
      </c>
      <c r="I167" s="177"/>
      <c r="L167" s="173"/>
      <c r="M167" s="178"/>
      <c r="N167" s="179"/>
      <c r="O167" s="179"/>
      <c r="P167" s="179"/>
      <c r="Q167" s="179"/>
      <c r="R167" s="179"/>
      <c r="S167" s="179"/>
      <c r="T167" s="180"/>
      <c r="AT167" s="174" t="s">
        <v>165</v>
      </c>
      <c r="AU167" s="174" t="s">
        <v>80</v>
      </c>
      <c r="AV167" s="15" t="s">
        <v>164</v>
      </c>
      <c r="AW167" s="15" t="s">
        <v>28</v>
      </c>
      <c r="AX167" s="15" t="s">
        <v>78</v>
      </c>
      <c r="AY167" s="174" t="s">
        <v>157</v>
      </c>
    </row>
    <row r="168" spans="1:65" s="2" customFormat="1" ht="33" customHeight="1">
      <c r="A168" s="32"/>
      <c r="B168" s="143"/>
      <c r="C168" s="144" t="s">
        <v>173</v>
      </c>
      <c r="D168" s="144" t="s">
        <v>159</v>
      </c>
      <c r="E168" s="145" t="s">
        <v>174</v>
      </c>
      <c r="F168" s="146" t="s">
        <v>175</v>
      </c>
      <c r="G168" s="147" t="s">
        <v>162</v>
      </c>
      <c r="H168" s="148">
        <v>2.7109999999999999</v>
      </c>
      <c r="I168" s="149"/>
      <c r="J168" s="150">
        <f>ROUND(I168*H168,2)</f>
        <v>0</v>
      </c>
      <c r="K168" s="146" t="s">
        <v>163</v>
      </c>
      <c r="L168" s="33"/>
      <c r="M168" s="151" t="s">
        <v>1</v>
      </c>
      <c r="N168" s="152" t="s">
        <v>36</v>
      </c>
      <c r="O168" s="58"/>
      <c r="P168" s="153">
        <f>O168*H168</f>
        <v>0</v>
      </c>
      <c r="Q168" s="153">
        <v>0</v>
      </c>
      <c r="R168" s="153">
        <f>Q168*H168</f>
        <v>0</v>
      </c>
      <c r="S168" s="153">
        <v>0</v>
      </c>
      <c r="T168" s="154">
        <f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55" t="s">
        <v>164</v>
      </c>
      <c r="AT168" s="155" t="s">
        <v>159</v>
      </c>
      <c r="AU168" s="155" t="s">
        <v>80</v>
      </c>
      <c r="AY168" s="17" t="s">
        <v>157</v>
      </c>
      <c r="BE168" s="156">
        <f>IF(N168="základní",J168,0)</f>
        <v>0</v>
      </c>
      <c r="BF168" s="156">
        <f>IF(N168="snížená",J168,0)</f>
        <v>0</v>
      </c>
      <c r="BG168" s="156">
        <f>IF(N168="zákl. přenesená",J168,0)</f>
        <v>0</v>
      </c>
      <c r="BH168" s="156">
        <f>IF(N168="sníž. přenesená",J168,0)</f>
        <v>0</v>
      </c>
      <c r="BI168" s="156">
        <f>IF(N168="nulová",J168,0)</f>
        <v>0</v>
      </c>
      <c r="BJ168" s="17" t="s">
        <v>78</v>
      </c>
      <c r="BK168" s="156">
        <f>ROUND(I168*H168,2)</f>
        <v>0</v>
      </c>
      <c r="BL168" s="17" t="s">
        <v>164</v>
      </c>
      <c r="BM168" s="155" t="s">
        <v>176</v>
      </c>
    </row>
    <row r="169" spans="1:65" s="2" customFormat="1" ht="24.2" customHeight="1">
      <c r="A169" s="32"/>
      <c r="B169" s="143"/>
      <c r="C169" s="144" t="s">
        <v>164</v>
      </c>
      <c r="D169" s="144" t="s">
        <v>159</v>
      </c>
      <c r="E169" s="145" t="s">
        <v>177</v>
      </c>
      <c r="F169" s="146" t="s">
        <v>178</v>
      </c>
      <c r="G169" s="147" t="s">
        <v>171</v>
      </c>
      <c r="H169" s="148">
        <v>80</v>
      </c>
      <c r="I169" s="149"/>
      <c r="J169" s="150">
        <f>ROUND(I169*H169,2)</f>
        <v>0</v>
      </c>
      <c r="K169" s="146" t="s">
        <v>163</v>
      </c>
      <c r="L169" s="33"/>
      <c r="M169" s="151" t="s">
        <v>1</v>
      </c>
      <c r="N169" s="152" t="s">
        <v>36</v>
      </c>
      <c r="O169" s="58"/>
      <c r="P169" s="153">
        <f>O169*H169</f>
        <v>0</v>
      </c>
      <c r="Q169" s="153">
        <v>0</v>
      </c>
      <c r="R169" s="153">
        <f>Q169*H169</f>
        <v>0</v>
      </c>
      <c r="S169" s="153">
        <v>0</v>
      </c>
      <c r="T169" s="154">
        <f>S169*H169</f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55" t="s">
        <v>164</v>
      </c>
      <c r="AT169" s="155" t="s">
        <v>159</v>
      </c>
      <c r="AU169" s="155" t="s">
        <v>80</v>
      </c>
      <c r="AY169" s="17" t="s">
        <v>157</v>
      </c>
      <c r="BE169" s="156">
        <f>IF(N169="základní",J169,0)</f>
        <v>0</v>
      </c>
      <c r="BF169" s="156">
        <f>IF(N169="snížená",J169,0)</f>
        <v>0</v>
      </c>
      <c r="BG169" s="156">
        <f>IF(N169="zákl. přenesená",J169,0)</f>
        <v>0</v>
      </c>
      <c r="BH169" s="156">
        <f>IF(N169="sníž. přenesená",J169,0)</f>
        <v>0</v>
      </c>
      <c r="BI169" s="156">
        <f>IF(N169="nulová",J169,0)</f>
        <v>0</v>
      </c>
      <c r="BJ169" s="17" t="s">
        <v>78</v>
      </c>
      <c r="BK169" s="156">
        <f>ROUND(I169*H169,2)</f>
        <v>0</v>
      </c>
      <c r="BL169" s="17" t="s">
        <v>164</v>
      </c>
      <c r="BM169" s="155" t="s">
        <v>179</v>
      </c>
    </row>
    <row r="170" spans="1:65" s="14" customFormat="1">
      <c r="B170" s="165"/>
      <c r="D170" s="158" t="s">
        <v>165</v>
      </c>
      <c r="E170" s="166" t="s">
        <v>1</v>
      </c>
      <c r="F170" s="167" t="s">
        <v>172</v>
      </c>
      <c r="H170" s="168">
        <v>80</v>
      </c>
      <c r="I170" s="169"/>
      <c r="L170" s="165"/>
      <c r="M170" s="170"/>
      <c r="N170" s="171"/>
      <c r="O170" s="171"/>
      <c r="P170" s="171"/>
      <c r="Q170" s="171"/>
      <c r="R170" s="171"/>
      <c r="S170" s="171"/>
      <c r="T170" s="172"/>
      <c r="AT170" s="166" t="s">
        <v>165</v>
      </c>
      <c r="AU170" s="166" t="s">
        <v>80</v>
      </c>
      <c r="AV170" s="14" t="s">
        <v>80</v>
      </c>
      <c r="AW170" s="14" t="s">
        <v>28</v>
      </c>
      <c r="AX170" s="14" t="s">
        <v>71</v>
      </c>
      <c r="AY170" s="166" t="s">
        <v>157</v>
      </c>
    </row>
    <row r="171" spans="1:65" s="15" customFormat="1">
      <c r="B171" s="173"/>
      <c r="D171" s="158" t="s">
        <v>165</v>
      </c>
      <c r="E171" s="174" t="s">
        <v>1</v>
      </c>
      <c r="F171" s="175" t="s">
        <v>168</v>
      </c>
      <c r="H171" s="176">
        <v>80</v>
      </c>
      <c r="I171" s="177"/>
      <c r="L171" s="173"/>
      <c r="M171" s="178"/>
      <c r="N171" s="179"/>
      <c r="O171" s="179"/>
      <c r="P171" s="179"/>
      <c r="Q171" s="179"/>
      <c r="R171" s="179"/>
      <c r="S171" s="179"/>
      <c r="T171" s="180"/>
      <c r="AT171" s="174" t="s">
        <v>165</v>
      </c>
      <c r="AU171" s="174" t="s">
        <v>80</v>
      </c>
      <c r="AV171" s="15" t="s">
        <v>164</v>
      </c>
      <c r="AW171" s="15" t="s">
        <v>28</v>
      </c>
      <c r="AX171" s="15" t="s">
        <v>78</v>
      </c>
      <c r="AY171" s="174" t="s">
        <v>157</v>
      </c>
    </row>
    <row r="172" spans="1:65" s="12" customFormat="1" ht="22.9" customHeight="1">
      <c r="B172" s="130"/>
      <c r="D172" s="131" t="s">
        <v>70</v>
      </c>
      <c r="E172" s="141" t="s">
        <v>180</v>
      </c>
      <c r="F172" s="141" t="s">
        <v>181</v>
      </c>
      <c r="I172" s="133"/>
      <c r="J172" s="142">
        <f>BK172</f>
        <v>0</v>
      </c>
      <c r="L172" s="130"/>
      <c r="M172" s="135"/>
      <c r="N172" s="136"/>
      <c r="O172" s="136"/>
      <c r="P172" s="137">
        <f>SUM(P173:P176)</f>
        <v>0</v>
      </c>
      <c r="Q172" s="136"/>
      <c r="R172" s="137">
        <f>SUM(R173:R176)</f>
        <v>7.4599068399999995</v>
      </c>
      <c r="S172" s="136"/>
      <c r="T172" s="138">
        <f>SUM(T173:T176)</f>
        <v>0</v>
      </c>
      <c r="AR172" s="131" t="s">
        <v>78</v>
      </c>
      <c r="AT172" s="139" t="s">
        <v>70</v>
      </c>
      <c r="AU172" s="139" t="s">
        <v>78</v>
      </c>
      <c r="AY172" s="131" t="s">
        <v>157</v>
      </c>
      <c r="BK172" s="140">
        <f>SUM(BK173:BK176)</f>
        <v>0</v>
      </c>
    </row>
    <row r="173" spans="1:65" s="2" customFormat="1" ht="16.5" customHeight="1">
      <c r="A173" s="32"/>
      <c r="B173" s="143"/>
      <c r="C173" s="144" t="s">
        <v>182</v>
      </c>
      <c r="D173" s="144" t="s">
        <v>159</v>
      </c>
      <c r="E173" s="145" t="s">
        <v>183</v>
      </c>
      <c r="F173" s="146" t="s">
        <v>184</v>
      </c>
      <c r="G173" s="147" t="s">
        <v>162</v>
      </c>
      <c r="H173" s="148">
        <v>3.242</v>
      </c>
      <c r="I173" s="149"/>
      <c r="J173" s="150">
        <f>ROUND(I173*H173,2)</f>
        <v>0</v>
      </c>
      <c r="K173" s="146" t="s">
        <v>163</v>
      </c>
      <c r="L173" s="33"/>
      <c r="M173" s="151" t="s">
        <v>1</v>
      </c>
      <c r="N173" s="152" t="s">
        <v>36</v>
      </c>
      <c r="O173" s="58"/>
      <c r="P173" s="153">
        <f>O173*H173</f>
        <v>0</v>
      </c>
      <c r="Q173" s="153">
        <v>2.3010199999999998</v>
      </c>
      <c r="R173" s="153">
        <f>Q173*H173</f>
        <v>7.4599068399999995</v>
      </c>
      <c r="S173" s="153">
        <v>0</v>
      </c>
      <c r="T173" s="154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55" t="s">
        <v>164</v>
      </c>
      <c r="AT173" s="155" t="s">
        <v>159</v>
      </c>
      <c r="AU173" s="155" t="s">
        <v>80</v>
      </c>
      <c r="AY173" s="17" t="s">
        <v>157</v>
      </c>
      <c r="BE173" s="156">
        <f>IF(N173="základní",J173,0)</f>
        <v>0</v>
      </c>
      <c r="BF173" s="156">
        <f>IF(N173="snížená",J173,0)</f>
        <v>0</v>
      </c>
      <c r="BG173" s="156">
        <f>IF(N173="zákl. přenesená",J173,0)</f>
        <v>0</v>
      </c>
      <c r="BH173" s="156">
        <f>IF(N173="sníž. přenesená",J173,0)</f>
        <v>0</v>
      </c>
      <c r="BI173" s="156">
        <f>IF(N173="nulová",J173,0)</f>
        <v>0</v>
      </c>
      <c r="BJ173" s="17" t="s">
        <v>78</v>
      </c>
      <c r="BK173" s="156">
        <f>ROUND(I173*H173,2)</f>
        <v>0</v>
      </c>
      <c r="BL173" s="17" t="s">
        <v>164</v>
      </c>
      <c r="BM173" s="155" t="s">
        <v>185</v>
      </c>
    </row>
    <row r="174" spans="1:65" s="13" customFormat="1">
      <c r="B174" s="157"/>
      <c r="D174" s="158" t="s">
        <v>165</v>
      </c>
      <c r="E174" s="159" t="s">
        <v>1</v>
      </c>
      <c r="F174" s="160" t="s">
        <v>186</v>
      </c>
      <c r="H174" s="159" t="s">
        <v>1</v>
      </c>
      <c r="I174" s="161"/>
      <c r="L174" s="157"/>
      <c r="M174" s="162"/>
      <c r="N174" s="163"/>
      <c r="O174" s="163"/>
      <c r="P174" s="163"/>
      <c r="Q174" s="163"/>
      <c r="R174" s="163"/>
      <c r="S174" s="163"/>
      <c r="T174" s="164"/>
      <c r="AT174" s="159" t="s">
        <v>165</v>
      </c>
      <c r="AU174" s="159" t="s">
        <v>80</v>
      </c>
      <c r="AV174" s="13" t="s">
        <v>78</v>
      </c>
      <c r="AW174" s="13" t="s">
        <v>28</v>
      </c>
      <c r="AX174" s="13" t="s">
        <v>71</v>
      </c>
      <c r="AY174" s="159" t="s">
        <v>157</v>
      </c>
    </row>
    <row r="175" spans="1:65" s="14" customFormat="1">
      <c r="B175" s="165"/>
      <c r="D175" s="158" t="s">
        <v>165</v>
      </c>
      <c r="E175" s="166" t="s">
        <v>1</v>
      </c>
      <c r="F175" s="167" t="s">
        <v>187</v>
      </c>
      <c r="H175" s="168">
        <v>3.242</v>
      </c>
      <c r="I175" s="169"/>
      <c r="L175" s="165"/>
      <c r="M175" s="170"/>
      <c r="N175" s="171"/>
      <c r="O175" s="171"/>
      <c r="P175" s="171"/>
      <c r="Q175" s="171"/>
      <c r="R175" s="171"/>
      <c r="S175" s="171"/>
      <c r="T175" s="172"/>
      <c r="AT175" s="166" t="s">
        <v>165</v>
      </c>
      <c r="AU175" s="166" t="s">
        <v>80</v>
      </c>
      <c r="AV175" s="14" t="s">
        <v>80</v>
      </c>
      <c r="AW175" s="14" t="s">
        <v>28</v>
      </c>
      <c r="AX175" s="14" t="s">
        <v>71</v>
      </c>
      <c r="AY175" s="166" t="s">
        <v>157</v>
      </c>
    </row>
    <row r="176" spans="1:65" s="15" customFormat="1">
      <c r="B176" s="173"/>
      <c r="D176" s="158" t="s">
        <v>165</v>
      </c>
      <c r="E176" s="174" t="s">
        <v>1</v>
      </c>
      <c r="F176" s="175" t="s">
        <v>168</v>
      </c>
      <c r="H176" s="176">
        <v>3.242</v>
      </c>
      <c r="I176" s="177"/>
      <c r="L176" s="173"/>
      <c r="M176" s="178"/>
      <c r="N176" s="179"/>
      <c r="O176" s="179"/>
      <c r="P176" s="179"/>
      <c r="Q176" s="179"/>
      <c r="R176" s="179"/>
      <c r="S176" s="179"/>
      <c r="T176" s="180"/>
      <c r="AT176" s="174" t="s">
        <v>165</v>
      </c>
      <c r="AU176" s="174" t="s">
        <v>80</v>
      </c>
      <c r="AV176" s="15" t="s">
        <v>164</v>
      </c>
      <c r="AW176" s="15" t="s">
        <v>28</v>
      </c>
      <c r="AX176" s="15" t="s">
        <v>78</v>
      </c>
      <c r="AY176" s="174" t="s">
        <v>157</v>
      </c>
    </row>
    <row r="177" spans="1:65" s="12" customFormat="1" ht="22.9" customHeight="1">
      <c r="B177" s="130"/>
      <c r="D177" s="131" t="s">
        <v>70</v>
      </c>
      <c r="E177" s="141" t="s">
        <v>188</v>
      </c>
      <c r="F177" s="141" t="s">
        <v>189</v>
      </c>
      <c r="I177" s="133"/>
      <c r="J177" s="142">
        <f>BK177</f>
        <v>0</v>
      </c>
      <c r="L177" s="130"/>
      <c r="M177" s="135"/>
      <c r="N177" s="136"/>
      <c r="O177" s="136"/>
      <c r="P177" s="137">
        <f>SUM(P178:P249)</f>
        <v>0</v>
      </c>
      <c r="Q177" s="136"/>
      <c r="R177" s="137">
        <f>SUM(R178:R249)</f>
        <v>80.358655720000002</v>
      </c>
      <c r="S177" s="136"/>
      <c r="T177" s="138">
        <f>SUM(T178:T249)</f>
        <v>0</v>
      </c>
      <c r="AR177" s="131" t="s">
        <v>78</v>
      </c>
      <c r="AT177" s="139" t="s">
        <v>70</v>
      </c>
      <c r="AU177" s="139" t="s">
        <v>78</v>
      </c>
      <c r="AY177" s="131" t="s">
        <v>157</v>
      </c>
      <c r="BK177" s="140">
        <f>SUM(BK178:BK249)</f>
        <v>0</v>
      </c>
    </row>
    <row r="178" spans="1:65" s="2" customFormat="1" ht="24.2" customHeight="1">
      <c r="A178" s="32"/>
      <c r="B178" s="143"/>
      <c r="C178" s="144" t="s">
        <v>190</v>
      </c>
      <c r="D178" s="144" t="s">
        <v>159</v>
      </c>
      <c r="E178" s="145" t="s">
        <v>191</v>
      </c>
      <c r="F178" s="146" t="s">
        <v>192</v>
      </c>
      <c r="G178" s="147" t="s">
        <v>162</v>
      </c>
      <c r="H178" s="148">
        <v>16.541</v>
      </c>
      <c r="I178" s="149"/>
      <c r="J178" s="150">
        <f>ROUND(I178*H178,2)</f>
        <v>0</v>
      </c>
      <c r="K178" s="146" t="s">
        <v>163</v>
      </c>
      <c r="L178" s="33"/>
      <c r="M178" s="151" t="s">
        <v>1</v>
      </c>
      <c r="N178" s="152" t="s">
        <v>36</v>
      </c>
      <c r="O178" s="58"/>
      <c r="P178" s="153">
        <f>O178*H178</f>
        <v>0</v>
      </c>
      <c r="Q178" s="153">
        <v>1.8774999999999999</v>
      </c>
      <c r="R178" s="153">
        <f>Q178*H178</f>
        <v>31.0557275</v>
      </c>
      <c r="S178" s="153">
        <v>0</v>
      </c>
      <c r="T178" s="154">
        <f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55" t="s">
        <v>164</v>
      </c>
      <c r="AT178" s="155" t="s">
        <v>159</v>
      </c>
      <c r="AU178" s="155" t="s">
        <v>80</v>
      </c>
      <c r="AY178" s="17" t="s">
        <v>157</v>
      </c>
      <c r="BE178" s="156">
        <f>IF(N178="základní",J178,0)</f>
        <v>0</v>
      </c>
      <c r="BF178" s="156">
        <f>IF(N178="snížená",J178,0)</f>
        <v>0</v>
      </c>
      <c r="BG178" s="156">
        <f>IF(N178="zákl. přenesená",J178,0)</f>
        <v>0</v>
      </c>
      <c r="BH178" s="156">
        <f>IF(N178="sníž. přenesená",J178,0)</f>
        <v>0</v>
      </c>
      <c r="BI178" s="156">
        <f>IF(N178="nulová",J178,0)</f>
        <v>0</v>
      </c>
      <c r="BJ178" s="17" t="s">
        <v>78</v>
      </c>
      <c r="BK178" s="156">
        <f>ROUND(I178*H178,2)</f>
        <v>0</v>
      </c>
      <c r="BL178" s="17" t="s">
        <v>164</v>
      </c>
      <c r="BM178" s="155" t="s">
        <v>193</v>
      </c>
    </row>
    <row r="179" spans="1:65" s="14" customFormat="1" ht="22.5">
      <c r="B179" s="165"/>
      <c r="D179" s="158" t="s">
        <v>165</v>
      </c>
      <c r="E179" s="166" t="s">
        <v>1</v>
      </c>
      <c r="F179" s="167" t="s">
        <v>194</v>
      </c>
      <c r="H179" s="168">
        <v>5.4109999999999996</v>
      </c>
      <c r="I179" s="169"/>
      <c r="L179" s="165"/>
      <c r="M179" s="170"/>
      <c r="N179" s="171"/>
      <c r="O179" s="171"/>
      <c r="P179" s="171"/>
      <c r="Q179" s="171"/>
      <c r="R179" s="171"/>
      <c r="S179" s="171"/>
      <c r="T179" s="172"/>
      <c r="AT179" s="166" t="s">
        <v>165</v>
      </c>
      <c r="AU179" s="166" t="s">
        <v>80</v>
      </c>
      <c r="AV179" s="14" t="s">
        <v>80</v>
      </c>
      <c r="AW179" s="14" t="s">
        <v>28</v>
      </c>
      <c r="AX179" s="14" t="s">
        <v>71</v>
      </c>
      <c r="AY179" s="166" t="s">
        <v>157</v>
      </c>
    </row>
    <row r="180" spans="1:65" s="14" customFormat="1">
      <c r="B180" s="165"/>
      <c r="D180" s="158" t="s">
        <v>165</v>
      </c>
      <c r="E180" s="166" t="s">
        <v>1</v>
      </c>
      <c r="F180" s="167" t="s">
        <v>195</v>
      </c>
      <c r="H180" s="168">
        <v>6.4219999999999997</v>
      </c>
      <c r="I180" s="169"/>
      <c r="L180" s="165"/>
      <c r="M180" s="170"/>
      <c r="N180" s="171"/>
      <c r="O180" s="171"/>
      <c r="P180" s="171"/>
      <c r="Q180" s="171"/>
      <c r="R180" s="171"/>
      <c r="S180" s="171"/>
      <c r="T180" s="172"/>
      <c r="AT180" s="166" t="s">
        <v>165</v>
      </c>
      <c r="AU180" s="166" t="s">
        <v>80</v>
      </c>
      <c r="AV180" s="14" t="s">
        <v>80</v>
      </c>
      <c r="AW180" s="14" t="s">
        <v>28</v>
      </c>
      <c r="AX180" s="14" t="s">
        <v>71</v>
      </c>
      <c r="AY180" s="166" t="s">
        <v>157</v>
      </c>
    </row>
    <row r="181" spans="1:65" s="14" customFormat="1">
      <c r="B181" s="165"/>
      <c r="D181" s="158" t="s">
        <v>165</v>
      </c>
      <c r="E181" s="166" t="s">
        <v>1</v>
      </c>
      <c r="F181" s="167" t="s">
        <v>196</v>
      </c>
      <c r="H181" s="168">
        <v>4.7080000000000002</v>
      </c>
      <c r="I181" s="169"/>
      <c r="L181" s="165"/>
      <c r="M181" s="170"/>
      <c r="N181" s="171"/>
      <c r="O181" s="171"/>
      <c r="P181" s="171"/>
      <c r="Q181" s="171"/>
      <c r="R181" s="171"/>
      <c r="S181" s="171"/>
      <c r="T181" s="172"/>
      <c r="AT181" s="166" t="s">
        <v>165</v>
      </c>
      <c r="AU181" s="166" t="s">
        <v>80</v>
      </c>
      <c r="AV181" s="14" t="s">
        <v>80</v>
      </c>
      <c r="AW181" s="14" t="s">
        <v>28</v>
      </c>
      <c r="AX181" s="14" t="s">
        <v>71</v>
      </c>
      <c r="AY181" s="166" t="s">
        <v>157</v>
      </c>
    </row>
    <row r="182" spans="1:65" s="15" customFormat="1">
      <c r="B182" s="173"/>
      <c r="D182" s="158" t="s">
        <v>165</v>
      </c>
      <c r="E182" s="174" t="s">
        <v>1</v>
      </c>
      <c r="F182" s="175" t="s">
        <v>168</v>
      </c>
      <c r="H182" s="176">
        <v>16.541</v>
      </c>
      <c r="I182" s="177"/>
      <c r="L182" s="173"/>
      <c r="M182" s="178"/>
      <c r="N182" s="179"/>
      <c r="O182" s="179"/>
      <c r="P182" s="179"/>
      <c r="Q182" s="179"/>
      <c r="R182" s="179"/>
      <c r="S182" s="179"/>
      <c r="T182" s="180"/>
      <c r="AT182" s="174" t="s">
        <v>165</v>
      </c>
      <c r="AU182" s="174" t="s">
        <v>80</v>
      </c>
      <c r="AV182" s="15" t="s">
        <v>164</v>
      </c>
      <c r="AW182" s="15" t="s">
        <v>28</v>
      </c>
      <c r="AX182" s="15" t="s">
        <v>78</v>
      </c>
      <c r="AY182" s="174" t="s">
        <v>157</v>
      </c>
    </row>
    <row r="183" spans="1:65" s="2" customFormat="1" ht="24.2" customHeight="1">
      <c r="A183" s="32"/>
      <c r="B183" s="143"/>
      <c r="C183" s="144" t="s">
        <v>197</v>
      </c>
      <c r="D183" s="144" t="s">
        <v>159</v>
      </c>
      <c r="E183" s="145" t="s">
        <v>198</v>
      </c>
      <c r="F183" s="146" t="s">
        <v>199</v>
      </c>
      <c r="G183" s="147" t="s">
        <v>162</v>
      </c>
      <c r="H183" s="148">
        <v>1.6339999999999999</v>
      </c>
      <c r="I183" s="149"/>
      <c r="J183" s="150">
        <f>ROUND(I183*H183,2)</f>
        <v>0</v>
      </c>
      <c r="K183" s="146" t="s">
        <v>163</v>
      </c>
      <c r="L183" s="33"/>
      <c r="M183" s="151" t="s">
        <v>1</v>
      </c>
      <c r="N183" s="152" t="s">
        <v>36</v>
      </c>
      <c r="O183" s="58"/>
      <c r="P183" s="153">
        <f>O183*H183</f>
        <v>0</v>
      </c>
      <c r="Q183" s="153">
        <v>1.8774999999999999</v>
      </c>
      <c r="R183" s="153">
        <f>Q183*H183</f>
        <v>3.0678349999999996</v>
      </c>
      <c r="S183" s="153">
        <v>0</v>
      </c>
      <c r="T183" s="154">
        <f>S183*H183</f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55" t="s">
        <v>164</v>
      </c>
      <c r="AT183" s="155" t="s">
        <v>159</v>
      </c>
      <c r="AU183" s="155" t="s">
        <v>80</v>
      </c>
      <c r="AY183" s="17" t="s">
        <v>157</v>
      </c>
      <c r="BE183" s="156">
        <f>IF(N183="základní",J183,0)</f>
        <v>0</v>
      </c>
      <c r="BF183" s="156">
        <f>IF(N183="snížená",J183,0)</f>
        <v>0</v>
      </c>
      <c r="BG183" s="156">
        <f>IF(N183="zákl. přenesená",J183,0)</f>
        <v>0</v>
      </c>
      <c r="BH183" s="156">
        <f>IF(N183="sníž. přenesená",J183,0)</f>
        <v>0</v>
      </c>
      <c r="BI183" s="156">
        <f>IF(N183="nulová",J183,0)</f>
        <v>0</v>
      </c>
      <c r="BJ183" s="17" t="s">
        <v>78</v>
      </c>
      <c r="BK183" s="156">
        <f>ROUND(I183*H183,2)</f>
        <v>0</v>
      </c>
      <c r="BL183" s="17" t="s">
        <v>164</v>
      </c>
      <c r="BM183" s="155" t="s">
        <v>200</v>
      </c>
    </row>
    <row r="184" spans="1:65" s="14" customFormat="1">
      <c r="B184" s="165"/>
      <c r="D184" s="158" t="s">
        <v>165</v>
      </c>
      <c r="E184" s="166" t="s">
        <v>1</v>
      </c>
      <c r="F184" s="167" t="s">
        <v>201</v>
      </c>
      <c r="H184" s="168">
        <v>0.48599999999999999</v>
      </c>
      <c r="I184" s="169"/>
      <c r="L184" s="165"/>
      <c r="M184" s="170"/>
      <c r="N184" s="171"/>
      <c r="O184" s="171"/>
      <c r="P184" s="171"/>
      <c r="Q184" s="171"/>
      <c r="R184" s="171"/>
      <c r="S184" s="171"/>
      <c r="T184" s="172"/>
      <c r="AT184" s="166" t="s">
        <v>165</v>
      </c>
      <c r="AU184" s="166" t="s">
        <v>80</v>
      </c>
      <c r="AV184" s="14" t="s">
        <v>80</v>
      </c>
      <c r="AW184" s="14" t="s">
        <v>28</v>
      </c>
      <c r="AX184" s="14" t="s">
        <v>71</v>
      </c>
      <c r="AY184" s="166" t="s">
        <v>157</v>
      </c>
    </row>
    <row r="185" spans="1:65" s="14" customFormat="1">
      <c r="B185" s="165"/>
      <c r="D185" s="158" t="s">
        <v>165</v>
      </c>
      <c r="E185" s="166" t="s">
        <v>1</v>
      </c>
      <c r="F185" s="167" t="s">
        <v>202</v>
      </c>
      <c r="H185" s="168">
        <v>0.68899999999999995</v>
      </c>
      <c r="I185" s="169"/>
      <c r="L185" s="165"/>
      <c r="M185" s="170"/>
      <c r="N185" s="171"/>
      <c r="O185" s="171"/>
      <c r="P185" s="171"/>
      <c r="Q185" s="171"/>
      <c r="R185" s="171"/>
      <c r="S185" s="171"/>
      <c r="T185" s="172"/>
      <c r="AT185" s="166" t="s">
        <v>165</v>
      </c>
      <c r="AU185" s="166" t="s">
        <v>80</v>
      </c>
      <c r="AV185" s="14" t="s">
        <v>80</v>
      </c>
      <c r="AW185" s="14" t="s">
        <v>28</v>
      </c>
      <c r="AX185" s="14" t="s">
        <v>71</v>
      </c>
      <c r="AY185" s="166" t="s">
        <v>157</v>
      </c>
    </row>
    <row r="186" spans="1:65" s="14" customFormat="1">
      <c r="B186" s="165"/>
      <c r="D186" s="158" t="s">
        <v>165</v>
      </c>
      <c r="E186" s="166" t="s">
        <v>1</v>
      </c>
      <c r="F186" s="167" t="s">
        <v>203</v>
      </c>
      <c r="H186" s="168">
        <v>0.45900000000000002</v>
      </c>
      <c r="I186" s="169"/>
      <c r="L186" s="165"/>
      <c r="M186" s="170"/>
      <c r="N186" s="171"/>
      <c r="O186" s="171"/>
      <c r="P186" s="171"/>
      <c r="Q186" s="171"/>
      <c r="R186" s="171"/>
      <c r="S186" s="171"/>
      <c r="T186" s="172"/>
      <c r="AT186" s="166" t="s">
        <v>165</v>
      </c>
      <c r="AU186" s="166" t="s">
        <v>80</v>
      </c>
      <c r="AV186" s="14" t="s">
        <v>80</v>
      </c>
      <c r="AW186" s="14" t="s">
        <v>28</v>
      </c>
      <c r="AX186" s="14" t="s">
        <v>71</v>
      </c>
      <c r="AY186" s="166" t="s">
        <v>157</v>
      </c>
    </row>
    <row r="187" spans="1:65" s="15" customFormat="1">
      <c r="B187" s="173"/>
      <c r="D187" s="158" t="s">
        <v>165</v>
      </c>
      <c r="E187" s="174" t="s">
        <v>1</v>
      </c>
      <c r="F187" s="175" t="s">
        <v>168</v>
      </c>
      <c r="H187" s="176">
        <v>1.6339999999999999</v>
      </c>
      <c r="I187" s="177"/>
      <c r="L187" s="173"/>
      <c r="M187" s="178"/>
      <c r="N187" s="179"/>
      <c r="O187" s="179"/>
      <c r="P187" s="179"/>
      <c r="Q187" s="179"/>
      <c r="R187" s="179"/>
      <c r="S187" s="179"/>
      <c r="T187" s="180"/>
      <c r="AT187" s="174" t="s">
        <v>165</v>
      </c>
      <c r="AU187" s="174" t="s">
        <v>80</v>
      </c>
      <c r="AV187" s="15" t="s">
        <v>164</v>
      </c>
      <c r="AW187" s="15" t="s">
        <v>28</v>
      </c>
      <c r="AX187" s="15" t="s">
        <v>78</v>
      </c>
      <c r="AY187" s="174" t="s">
        <v>157</v>
      </c>
    </row>
    <row r="188" spans="1:65" s="2" customFormat="1" ht="24.2" customHeight="1">
      <c r="A188" s="32"/>
      <c r="B188" s="143"/>
      <c r="C188" s="144" t="s">
        <v>204</v>
      </c>
      <c r="D188" s="144" t="s">
        <v>159</v>
      </c>
      <c r="E188" s="145" t="s">
        <v>205</v>
      </c>
      <c r="F188" s="146" t="s">
        <v>206</v>
      </c>
      <c r="G188" s="147" t="s">
        <v>171</v>
      </c>
      <c r="H188" s="148">
        <v>16.648</v>
      </c>
      <c r="I188" s="149"/>
      <c r="J188" s="150">
        <f>ROUND(I188*H188,2)</f>
        <v>0</v>
      </c>
      <c r="K188" s="146" t="s">
        <v>163</v>
      </c>
      <c r="L188" s="33"/>
      <c r="M188" s="151" t="s">
        <v>1</v>
      </c>
      <c r="N188" s="152" t="s">
        <v>36</v>
      </c>
      <c r="O188" s="58"/>
      <c r="P188" s="153">
        <f>O188*H188</f>
        <v>0</v>
      </c>
      <c r="Q188" s="153">
        <v>0.34925</v>
      </c>
      <c r="R188" s="153">
        <f>Q188*H188</f>
        <v>5.8143139999999995</v>
      </c>
      <c r="S188" s="153">
        <v>0</v>
      </c>
      <c r="T188" s="154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55" t="s">
        <v>164</v>
      </c>
      <c r="AT188" s="155" t="s">
        <v>159</v>
      </c>
      <c r="AU188" s="155" t="s">
        <v>80</v>
      </c>
      <c r="AY188" s="17" t="s">
        <v>157</v>
      </c>
      <c r="BE188" s="156">
        <f>IF(N188="základní",J188,0)</f>
        <v>0</v>
      </c>
      <c r="BF188" s="156">
        <f>IF(N188="snížená",J188,0)</f>
        <v>0</v>
      </c>
      <c r="BG188" s="156">
        <f>IF(N188="zákl. přenesená",J188,0)</f>
        <v>0</v>
      </c>
      <c r="BH188" s="156">
        <f>IF(N188="sníž. přenesená",J188,0)</f>
        <v>0</v>
      </c>
      <c r="BI188" s="156">
        <f>IF(N188="nulová",J188,0)</f>
        <v>0</v>
      </c>
      <c r="BJ188" s="17" t="s">
        <v>78</v>
      </c>
      <c r="BK188" s="156">
        <f>ROUND(I188*H188,2)</f>
        <v>0</v>
      </c>
      <c r="BL188" s="17" t="s">
        <v>164</v>
      </c>
      <c r="BM188" s="155" t="s">
        <v>207</v>
      </c>
    </row>
    <row r="189" spans="1:65" s="14" customFormat="1">
      <c r="B189" s="165"/>
      <c r="D189" s="158" t="s">
        <v>165</v>
      </c>
      <c r="E189" s="166" t="s">
        <v>1</v>
      </c>
      <c r="F189" s="167" t="s">
        <v>208</v>
      </c>
      <c r="H189" s="168">
        <v>16.648</v>
      </c>
      <c r="I189" s="169"/>
      <c r="L189" s="165"/>
      <c r="M189" s="170"/>
      <c r="N189" s="171"/>
      <c r="O189" s="171"/>
      <c r="P189" s="171"/>
      <c r="Q189" s="171"/>
      <c r="R189" s="171"/>
      <c r="S189" s="171"/>
      <c r="T189" s="172"/>
      <c r="AT189" s="166" t="s">
        <v>165</v>
      </c>
      <c r="AU189" s="166" t="s">
        <v>80</v>
      </c>
      <c r="AV189" s="14" t="s">
        <v>80</v>
      </c>
      <c r="AW189" s="14" t="s">
        <v>28</v>
      </c>
      <c r="AX189" s="14" t="s">
        <v>71</v>
      </c>
      <c r="AY189" s="166" t="s">
        <v>157</v>
      </c>
    </row>
    <row r="190" spans="1:65" s="15" customFormat="1">
      <c r="B190" s="173"/>
      <c r="D190" s="158" t="s">
        <v>165</v>
      </c>
      <c r="E190" s="174" t="s">
        <v>1</v>
      </c>
      <c r="F190" s="175" t="s">
        <v>168</v>
      </c>
      <c r="H190" s="176">
        <v>16.648</v>
      </c>
      <c r="I190" s="177"/>
      <c r="L190" s="173"/>
      <c r="M190" s="178"/>
      <c r="N190" s="179"/>
      <c r="O190" s="179"/>
      <c r="P190" s="179"/>
      <c r="Q190" s="179"/>
      <c r="R190" s="179"/>
      <c r="S190" s="179"/>
      <c r="T190" s="180"/>
      <c r="AT190" s="174" t="s">
        <v>165</v>
      </c>
      <c r="AU190" s="174" t="s">
        <v>80</v>
      </c>
      <c r="AV190" s="15" t="s">
        <v>164</v>
      </c>
      <c r="AW190" s="15" t="s">
        <v>28</v>
      </c>
      <c r="AX190" s="15" t="s">
        <v>78</v>
      </c>
      <c r="AY190" s="174" t="s">
        <v>157</v>
      </c>
    </row>
    <row r="191" spans="1:65" s="2" customFormat="1" ht="37.9" customHeight="1">
      <c r="A191" s="32"/>
      <c r="B191" s="143"/>
      <c r="C191" s="144" t="s">
        <v>209</v>
      </c>
      <c r="D191" s="144" t="s">
        <v>159</v>
      </c>
      <c r="E191" s="145" t="s">
        <v>210</v>
      </c>
      <c r="F191" s="146" t="s">
        <v>211</v>
      </c>
      <c r="G191" s="147" t="s">
        <v>171</v>
      </c>
      <c r="H191" s="148">
        <v>65.924999999999997</v>
      </c>
      <c r="I191" s="149"/>
      <c r="J191" s="150">
        <f>ROUND(I191*H191,2)</f>
        <v>0</v>
      </c>
      <c r="K191" s="146" t="s">
        <v>163</v>
      </c>
      <c r="L191" s="33"/>
      <c r="M191" s="151" t="s">
        <v>1</v>
      </c>
      <c r="N191" s="152" t="s">
        <v>36</v>
      </c>
      <c r="O191" s="58"/>
      <c r="P191" s="153">
        <f>O191*H191</f>
        <v>0</v>
      </c>
      <c r="Q191" s="153">
        <v>0.28299000000000002</v>
      </c>
      <c r="R191" s="153">
        <f>Q191*H191</f>
        <v>18.656115750000001</v>
      </c>
      <c r="S191" s="153">
        <v>0</v>
      </c>
      <c r="T191" s="154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55" t="s">
        <v>164</v>
      </c>
      <c r="AT191" s="155" t="s">
        <v>159</v>
      </c>
      <c r="AU191" s="155" t="s">
        <v>80</v>
      </c>
      <c r="AY191" s="17" t="s">
        <v>157</v>
      </c>
      <c r="BE191" s="156">
        <f>IF(N191="základní",J191,0)</f>
        <v>0</v>
      </c>
      <c r="BF191" s="156">
        <f>IF(N191="snížená",J191,0)</f>
        <v>0</v>
      </c>
      <c r="BG191" s="156">
        <f>IF(N191="zákl. přenesená",J191,0)</f>
        <v>0</v>
      </c>
      <c r="BH191" s="156">
        <f>IF(N191="sníž. přenesená",J191,0)</f>
        <v>0</v>
      </c>
      <c r="BI191" s="156">
        <f>IF(N191="nulová",J191,0)</f>
        <v>0</v>
      </c>
      <c r="BJ191" s="17" t="s">
        <v>78</v>
      </c>
      <c r="BK191" s="156">
        <f>ROUND(I191*H191,2)</f>
        <v>0</v>
      </c>
      <c r="BL191" s="17" t="s">
        <v>164</v>
      </c>
      <c r="BM191" s="155" t="s">
        <v>212</v>
      </c>
    </row>
    <row r="192" spans="1:65" s="14" customFormat="1">
      <c r="B192" s="165"/>
      <c r="D192" s="158" t="s">
        <v>165</v>
      </c>
      <c r="E192" s="166" t="s">
        <v>1</v>
      </c>
      <c r="F192" s="167" t="s">
        <v>213</v>
      </c>
      <c r="H192" s="168">
        <v>8.6189999999999998</v>
      </c>
      <c r="I192" s="169"/>
      <c r="L192" s="165"/>
      <c r="M192" s="170"/>
      <c r="N192" s="171"/>
      <c r="O192" s="171"/>
      <c r="P192" s="171"/>
      <c r="Q192" s="171"/>
      <c r="R192" s="171"/>
      <c r="S192" s="171"/>
      <c r="T192" s="172"/>
      <c r="AT192" s="166" t="s">
        <v>165</v>
      </c>
      <c r="AU192" s="166" t="s">
        <v>80</v>
      </c>
      <c r="AV192" s="14" t="s">
        <v>80</v>
      </c>
      <c r="AW192" s="14" t="s">
        <v>28</v>
      </c>
      <c r="AX192" s="14" t="s">
        <v>71</v>
      </c>
      <c r="AY192" s="166" t="s">
        <v>157</v>
      </c>
    </row>
    <row r="193" spans="1:65" s="14" customFormat="1">
      <c r="B193" s="165"/>
      <c r="D193" s="158" t="s">
        <v>165</v>
      </c>
      <c r="E193" s="166" t="s">
        <v>1</v>
      </c>
      <c r="F193" s="167" t="s">
        <v>214</v>
      </c>
      <c r="H193" s="168">
        <v>28.843</v>
      </c>
      <c r="I193" s="169"/>
      <c r="L193" s="165"/>
      <c r="M193" s="170"/>
      <c r="N193" s="171"/>
      <c r="O193" s="171"/>
      <c r="P193" s="171"/>
      <c r="Q193" s="171"/>
      <c r="R193" s="171"/>
      <c r="S193" s="171"/>
      <c r="T193" s="172"/>
      <c r="AT193" s="166" t="s">
        <v>165</v>
      </c>
      <c r="AU193" s="166" t="s">
        <v>80</v>
      </c>
      <c r="AV193" s="14" t="s">
        <v>80</v>
      </c>
      <c r="AW193" s="14" t="s">
        <v>28</v>
      </c>
      <c r="AX193" s="14" t="s">
        <v>71</v>
      </c>
      <c r="AY193" s="166" t="s">
        <v>157</v>
      </c>
    </row>
    <row r="194" spans="1:65" s="14" customFormat="1">
      <c r="B194" s="165"/>
      <c r="D194" s="158" t="s">
        <v>165</v>
      </c>
      <c r="E194" s="166" t="s">
        <v>1</v>
      </c>
      <c r="F194" s="167" t="s">
        <v>215</v>
      </c>
      <c r="H194" s="168">
        <v>28.463000000000001</v>
      </c>
      <c r="I194" s="169"/>
      <c r="L194" s="165"/>
      <c r="M194" s="170"/>
      <c r="N194" s="171"/>
      <c r="O194" s="171"/>
      <c r="P194" s="171"/>
      <c r="Q194" s="171"/>
      <c r="R194" s="171"/>
      <c r="S194" s="171"/>
      <c r="T194" s="172"/>
      <c r="AT194" s="166" t="s">
        <v>165</v>
      </c>
      <c r="AU194" s="166" t="s">
        <v>80</v>
      </c>
      <c r="AV194" s="14" t="s">
        <v>80</v>
      </c>
      <c r="AW194" s="14" t="s">
        <v>28</v>
      </c>
      <c r="AX194" s="14" t="s">
        <v>71</v>
      </c>
      <c r="AY194" s="166" t="s">
        <v>157</v>
      </c>
    </row>
    <row r="195" spans="1:65" s="15" customFormat="1">
      <c r="B195" s="173"/>
      <c r="D195" s="158" t="s">
        <v>165</v>
      </c>
      <c r="E195" s="174" t="s">
        <v>1</v>
      </c>
      <c r="F195" s="175" t="s">
        <v>168</v>
      </c>
      <c r="H195" s="176">
        <v>65.924999999999997</v>
      </c>
      <c r="I195" s="177"/>
      <c r="L195" s="173"/>
      <c r="M195" s="178"/>
      <c r="N195" s="179"/>
      <c r="O195" s="179"/>
      <c r="P195" s="179"/>
      <c r="Q195" s="179"/>
      <c r="R195" s="179"/>
      <c r="S195" s="179"/>
      <c r="T195" s="180"/>
      <c r="AT195" s="174" t="s">
        <v>165</v>
      </c>
      <c r="AU195" s="174" t="s">
        <v>80</v>
      </c>
      <c r="AV195" s="15" t="s">
        <v>164</v>
      </c>
      <c r="AW195" s="15" t="s">
        <v>28</v>
      </c>
      <c r="AX195" s="15" t="s">
        <v>78</v>
      </c>
      <c r="AY195" s="174" t="s">
        <v>157</v>
      </c>
    </row>
    <row r="196" spans="1:65" s="2" customFormat="1" ht="33" customHeight="1">
      <c r="A196" s="32"/>
      <c r="B196" s="143"/>
      <c r="C196" s="144" t="s">
        <v>179</v>
      </c>
      <c r="D196" s="144" t="s">
        <v>159</v>
      </c>
      <c r="E196" s="145" t="s">
        <v>216</v>
      </c>
      <c r="F196" s="146" t="s">
        <v>217</v>
      </c>
      <c r="G196" s="147" t="s">
        <v>171</v>
      </c>
      <c r="H196" s="148">
        <v>42.462000000000003</v>
      </c>
      <c r="I196" s="149"/>
      <c r="J196" s="150">
        <f>ROUND(I196*H196,2)</f>
        <v>0</v>
      </c>
      <c r="K196" s="146" t="s">
        <v>163</v>
      </c>
      <c r="L196" s="33"/>
      <c r="M196" s="151" t="s">
        <v>1</v>
      </c>
      <c r="N196" s="152" t="s">
        <v>36</v>
      </c>
      <c r="O196" s="58"/>
      <c r="P196" s="153">
        <f>O196*H196</f>
        <v>0</v>
      </c>
      <c r="Q196" s="153">
        <v>0.19692000000000001</v>
      </c>
      <c r="R196" s="153">
        <f>Q196*H196</f>
        <v>8.3616170400000005</v>
      </c>
      <c r="S196" s="153">
        <v>0</v>
      </c>
      <c r="T196" s="154">
        <f>S196*H196</f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55" t="s">
        <v>164</v>
      </c>
      <c r="AT196" s="155" t="s">
        <v>159</v>
      </c>
      <c r="AU196" s="155" t="s">
        <v>80</v>
      </c>
      <c r="AY196" s="17" t="s">
        <v>157</v>
      </c>
      <c r="BE196" s="156">
        <f>IF(N196="základní",J196,0)</f>
        <v>0</v>
      </c>
      <c r="BF196" s="156">
        <f>IF(N196="snížená",J196,0)</f>
        <v>0</v>
      </c>
      <c r="BG196" s="156">
        <f>IF(N196="zákl. přenesená",J196,0)</f>
        <v>0</v>
      </c>
      <c r="BH196" s="156">
        <f>IF(N196="sníž. přenesená",J196,0)</f>
        <v>0</v>
      </c>
      <c r="BI196" s="156">
        <f>IF(N196="nulová",J196,0)</f>
        <v>0</v>
      </c>
      <c r="BJ196" s="17" t="s">
        <v>78</v>
      </c>
      <c r="BK196" s="156">
        <f>ROUND(I196*H196,2)</f>
        <v>0</v>
      </c>
      <c r="BL196" s="17" t="s">
        <v>164</v>
      </c>
      <c r="BM196" s="155" t="s">
        <v>218</v>
      </c>
    </row>
    <row r="197" spans="1:65" s="14" customFormat="1">
      <c r="B197" s="165"/>
      <c r="D197" s="158" t="s">
        <v>165</v>
      </c>
      <c r="E197" s="166" t="s">
        <v>1</v>
      </c>
      <c r="F197" s="167" t="s">
        <v>219</v>
      </c>
      <c r="H197" s="168">
        <v>15.647</v>
      </c>
      <c r="I197" s="169"/>
      <c r="L197" s="165"/>
      <c r="M197" s="170"/>
      <c r="N197" s="171"/>
      <c r="O197" s="171"/>
      <c r="P197" s="171"/>
      <c r="Q197" s="171"/>
      <c r="R197" s="171"/>
      <c r="S197" s="171"/>
      <c r="T197" s="172"/>
      <c r="AT197" s="166" t="s">
        <v>165</v>
      </c>
      <c r="AU197" s="166" t="s">
        <v>80</v>
      </c>
      <c r="AV197" s="14" t="s">
        <v>80</v>
      </c>
      <c r="AW197" s="14" t="s">
        <v>28</v>
      </c>
      <c r="AX197" s="14" t="s">
        <v>71</v>
      </c>
      <c r="AY197" s="166" t="s">
        <v>157</v>
      </c>
    </row>
    <row r="198" spans="1:65" s="14" customFormat="1">
      <c r="B198" s="165"/>
      <c r="D198" s="158" t="s">
        <v>165</v>
      </c>
      <c r="E198" s="166" t="s">
        <v>1</v>
      </c>
      <c r="F198" s="167" t="s">
        <v>220</v>
      </c>
      <c r="H198" s="168">
        <v>13.446999999999999</v>
      </c>
      <c r="I198" s="169"/>
      <c r="L198" s="165"/>
      <c r="M198" s="170"/>
      <c r="N198" s="171"/>
      <c r="O198" s="171"/>
      <c r="P198" s="171"/>
      <c r="Q198" s="171"/>
      <c r="R198" s="171"/>
      <c r="S198" s="171"/>
      <c r="T198" s="172"/>
      <c r="AT198" s="166" t="s">
        <v>165</v>
      </c>
      <c r="AU198" s="166" t="s">
        <v>80</v>
      </c>
      <c r="AV198" s="14" t="s">
        <v>80</v>
      </c>
      <c r="AW198" s="14" t="s">
        <v>28</v>
      </c>
      <c r="AX198" s="14" t="s">
        <v>71</v>
      </c>
      <c r="AY198" s="166" t="s">
        <v>157</v>
      </c>
    </row>
    <row r="199" spans="1:65" s="14" customFormat="1">
      <c r="B199" s="165"/>
      <c r="D199" s="158" t="s">
        <v>165</v>
      </c>
      <c r="E199" s="166" t="s">
        <v>1</v>
      </c>
      <c r="F199" s="167" t="s">
        <v>221</v>
      </c>
      <c r="H199" s="168">
        <v>13.368</v>
      </c>
      <c r="I199" s="169"/>
      <c r="L199" s="165"/>
      <c r="M199" s="170"/>
      <c r="N199" s="171"/>
      <c r="O199" s="171"/>
      <c r="P199" s="171"/>
      <c r="Q199" s="171"/>
      <c r="R199" s="171"/>
      <c r="S199" s="171"/>
      <c r="T199" s="172"/>
      <c r="AT199" s="166" t="s">
        <v>165</v>
      </c>
      <c r="AU199" s="166" t="s">
        <v>80</v>
      </c>
      <c r="AV199" s="14" t="s">
        <v>80</v>
      </c>
      <c r="AW199" s="14" t="s">
        <v>28</v>
      </c>
      <c r="AX199" s="14" t="s">
        <v>71</v>
      </c>
      <c r="AY199" s="166" t="s">
        <v>157</v>
      </c>
    </row>
    <row r="200" spans="1:65" s="15" customFormat="1">
      <c r="B200" s="173"/>
      <c r="D200" s="158" t="s">
        <v>165</v>
      </c>
      <c r="E200" s="174" t="s">
        <v>1</v>
      </c>
      <c r="F200" s="175" t="s">
        <v>168</v>
      </c>
      <c r="H200" s="176">
        <v>42.462000000000003</v>
      </c>
      <c r="I200" s="177"/>
      <c r="L200" s="173"/>
      <c r="M200" s="178"/>
      <c r="N200" s="179"/>
      <c r="O200" s="179"/>
      <c r="P200" s="179"/>
      <c r="Q200" s="179"/>
      <c r="R200" s="179"/>
      <c r="S200" s="179"/>
      <c r="T200" s="180"/>
      <c r="AT200" s="174" t="s">
        <v>165</v>
      </c>
      <c r="AU200" s="174" t="s">
        <v>80</v>
      </c>
      <c r="AV200" s="15" t="s">
        <v>164</v>
      </c>
      <c r="AW200" s="15" t="s">
        <v>28</v>
      </c>
      <c r="AX200" s="15" t="s">
        <v>78</v>
      </c>
      <c r="AY200" s="174" t="s">
        <v>157</v>
      </c>
    </row>
    <row r="201" spans="1:65" s="2" customFormat="1" ht="33" customHeight="1">
      <c r="A201" s="32"/>
      <c r="B201" s="143"/>
      <c r="C201" s="144" t="s">
        <v>222</v>
      </c>
      <c r="D201" s="144" t="s">
        <v>159</v>
      </c>
      <c r="E201" s="145" t="s">
        <v>223</v>
      </c>
      <c r="F201" s="146" t="s">
        <v>224</v>
      </c>
      <c r="G201" s="147" t="s">
        <v>171</v>
      </c>
      <c r="H201" s="148">
        <v>8.86</v>
      </c>
      <c r="I201" s="149"/>
      <c r="J201" s="150">
        <f>ROUND(I201*H201,2)</f>
        <v>0</v>
      </c>
      <c r="K201" s="146" t="s">
        <v>163</v>
      </c>
      <c r="L201" s="33"/>
      <c r="M201" s="151" t="s">
        <v>1</v>
      </c>
      <c r="N201" s="152" t="s">
        <v>36</v>
      </c>
      <c r="O201" s="58"/>
      <c r="P201" s="153">
        <f>O201*H201</f>
        <v>0</v>
      </c>
      <c r="Q201" s="153">
        <v>0.47326000000000001</v>
      </c>
      <c r="R201" s="153">
        <f>Q201*H201</f>
        <v>4.1930835999999996</v>
      </c>
      <c r="S201" s="153">
        <v>0</v>
      </c>
      <c r="T201" s="154">
        <f>S201*H201</f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55" t="s">
        <v>164</v>
      </c>
      <c r="AT201" s="155" t="s">
        <v>159</v>
      </c>
      <c r="AU201" s="155" t="s">
        <v>80</v>
      </c>
      <c r="AY201" s="17" t="s">
        <v>157</v>
      </c>
      <c r="BE201" s="156">
        <f>IF(N201="základní",J201,0)</f>
        <v>0</v>
      </c>
      <c r="BF201" s="156">
        <f>IF(N201="snížená",J201,0)</f>
        <v>0</v>
      </c>
      <c r="BG201" s="156">
        <f>IF(N201="zákl. přenesená",J201,0)</f>
        <v>0</v>
      </c>
      <c r="BH201" s="156">
        <f>IF(N201="sníž. přenesená",J201,0)</f>
        <v>0</v>
      </c>
      <c r="BI201" s="156">
        <f>IF(N201="nulová",J201,0)</f>
        <v>0</v>
      </c>
      <c r="BJ201" s="17" t="s">
        <v>78</v>
      </c>
      <c r="BK201" s="156">
        <f>ROUND(I201*H201,2)</f>
        <v>0</v>
      </c>
      <c r="BL201" s="17" t="s">
        <v>164</v>
      </c>
      <c r="BM201" s="155" t="s">
        <v>225</v>
      </c>
    </row>
    <row r="202" spans="1:65" s="13" customFormat="1">
      <c r="B202" s="157"/>
      <c r="D202" s="158" t="s">
        <v>165</v>
      </c>
      <c r="E202" s="159" t="s">
        <v>1</v>
      </c>
      <c r="F202" s="160" t="s">
        <v>226</v>
      </c>
      <c r="H202" s="159" t="s">
        <v>1</v>
      </c>
      <c r="I202" s="161"/>
      <c r="L202" s="157"/>
      <c r="M202" s="162"/>
      <c r="N202" s="163"/>
      <c r="O202" s="163"/>
      <c r="P202" s="163"/>
      <c r="Q202" s="163"/>
      <c r="R202" s="163"/>
      <c r="S202" s="163"/>
      <c r="T202" s="164"/>
      <c r="AT202" s="159" t="s">
        <v>165</v>
      </c>
      <c r="AU202" s="159" t="s">
        <v>80</v>
      </c>
      <c r="AV202" s="13" t="s">
        <v>78</v>
      </c>
      <c r="AW202" s="13" t="s">
        <v>28</v>
      </c>
      <c r="AX202" s="13" t="s">
        <v>71</v>
      </c>
      <c r="AY202" s="159" t="s">
        <v>157</v>
      </c>
    </row>
    <row r="203" spans="1:65" s="14" customFormat="1">
      <c r="B203" s="165"/>
      <c r="D203" s="158" t="s">
        <v>165</v>
      </c>
      <c r="E203" s="166" t="s">
        <v>1</v>
      </c>
      <c r="F203" s="167" t="s">
        <v>227</v>
      </c>
      <c r="H203" s="168">
        <v>8.86</v>
      </c>
      <c r="I203" s="169"/>
      <c r="L203" s="165"/>
      <c r="M203" s="170"/>
      <c r="N203" s="171"/>
      <c r="O203" s="171"/>
      <c r="P203" s="171"/>
      <c r="Q203" s="171"/>
      <c r="R203" s="171"/>
      <c r="S203" s="171"/>
      <c r="T203" s="172"/>
      <c r="AT203" s="166" t="s">
        <v>165</v>
      </c>
      <c r="AU203" s="166" t="s">
        <v>80</v>
      </c>
      <c r="AV203" s="14" t="s">
        <v>80</v>
      </c>
      <c r="AW203" s="14" t="s">
        <v>28</v>
      </c>
      <c r="AX203" s="14" t="s">
        <v>71</v>
      </c>
      <c r="AY203" s="166" t="s">
        <v>157</v>
      </c>
    </row>
    <row r="204" spans="1:65" s="15" customFormat="1">
      <c r="B204" s="173"/>
      <c r="D204" s="158" t="s">
        <v>165</v>
      </c>
      <c r="E204" s="174" t="s">
        <v>1</v>
      </c>
      <c r="F204" s="175" t="s">
        <v>168</v>
      </c>
      <c r="H204" s="176">
        <v>8.86</v>
      </c>
      <c r="I204" s="177"/>
      <c r="L204" s="173"/>
      <c r="M204" s="178"/>
      <c r="N204" s="179"/>
      <c r="O204" s="179"/>
      <c r="P204" s="179"/>
      <c r="Q204" s="179"/>
      <c r="R204" s="179"/>
      <c r="S204" s="179"/>
      <c r="T204" s="180"/>
      <c r="AT204" s="174" t="s">
        <v>165</v>
      </c>
      <c r="AU204" s="174" t="s">
        <v>80</v>
      </c>
      <c r="AV204" s="15" t="s">
        <v>164</v>
      </c>
      <c r="AW204" s="15" t="s">
        <v>28</v>
      </c>
      <c r="AX204" s="15" t="s">
        <v>78</v>
      </c>
      <c r="AY204" s="174" t="s">
        <v>157</v>
      </c>
    </row>
    <row r="205" spans="1:65" s="2" customFormat="1" ht="16.5" customHeight="1">
      <c r="A205" s="32"/>
      <c r="B205" s="143"/>
      <c r="C205" s="144" t="s">
        <v>185</v>
      </c>
      <c r="D205" s="144" t="s">
        <v>159</v>
      </c>
      <c r="E205" s="145" t="s">
        <v>228</v>
      </c>
      <c r="F205" s="146" t="s">
        <v>229</v>
      </c>
      <c r="G205" s="147" t="s">
        <v>230</v>
      </c>
      <c r="H205" s="148">
        <v>6.3E-2</v>
      </c>
      <c r="I205" s="149"/>
      <c r="J205" s="150">
        <f>ROUND(I205*H205,2)</f>
        <v>0</v>
      </c>
      <c r="K205" s="146" t="s">
        <v>163</v>
      </c>
      <c r="L205" s="33"/>
      <c r="M205" s="151" t="s">
        <v>1</v>
      </c>
      <c r="N205" s="152" t="s">
        <v>36</v>
      </c>
      <c r="O205" s="58"/>
      <c r="P205" s="153">
        <f>O205*H205</f>
        <v>0</v>
      </c>
      <c r="Q205" s="153">
        <v>1.04922</v>
      </c>
      <c r="R205" s="153">
        <f>Q205*H205</f>
        <v>6.6100859999999997E-2</v>
      </c>
      <c r="S205" s="153">
        <v>0</v>
      </c>
      <c r="T205" s="154">
        <f>S205*H205</f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155" t="s">
        <v>164</v>
      </c>
      <c r="AT205" s="155" t="s">
        <v>159</v>
      </c>
      <c r="AU205" s="155" t="s">
        <v>80</v>
      </c>
      <c r="AY205" s="17" t="s">
        <v>157</v>
      </c>
      <c r="BE205" s="156">
        <f>IF(N205="základní",J205,0)</f>
        <v>0</v>
      </c>
      <c r="BF205" s="156">
        <f>IF(N205="snížená",J205,0)</f>
        <v>0</v>
      </c>
      <c r="BG205" s="156">
        <f>IF(N205="zákl. přenesená",J205,0)</f>
        <v>0</v>
      </c>
      <c r="BH205" s="156">
        <f>IF(N205="sníž. přenesená",J205,0)</f>
        <v>0</v>
      </c>
      <c r="BI205" s="156">
        <f>IF(N205="nulová",J205,0)</f>
        <v>0</v>
      </c>
      <c r="BJ205" s="17" t="s">
        <v>78</v>
      </c>
      <c r="BK205" s="156">
        <f>ROUND(I205*H205,2)</f>
        <v>0</v>
      </c>
      <c r="BL205" s="17" t="s">
        <v>164</v>
      </c>
      <c r="BM205" s="155" t="s">
        <v>231</v>
      </c>
    </row>
    <row r="206" spans="1:65" s="14" customFormat="1">
      <c r="B206" s="165"/>
      <c r="D206" s="158" t="s">
        <v>165</v>
      </c>
      <c r="E206" s="166" t="s">
        <v>1</v>
      </c>
      <c r="F206" s="167" t="s">
        <v>232</v>
      </c>
      <c r="H206" s="168">
        <v>6.3E-2</v>
      </c>
      <c r="I206" s="169"/>
      <c r="L206" s="165"/>
      <c r="M206" s="170"/>
      <c r="N206" s="171"/>
      <c r="O206" s="171"/>
      <c r="P206" s="171"/>
      <c r="Q206" s="171"/>
      <c r="R206" s="171"/>
      <c r="S206" s="171"/>
      <c r="T206" s="172"/>
      <c r="AT206" s="166" t="s">
        <v>165</v>
      </c>
      <c r="AU206" s="166" t="s">
        <v>80</v>
      </c>
      <c r="AV206" s="14" t="s">
        <v>80</v>
      </c>
      <c r="AW206" s="14" t="s">
        <v>28</v>
      </c>
      <c r="AX206" s="14" t="s">
        <v>71</v>
      </c>
      <c r="AY206" s="166" t="s">
        <v>157</v>
      </c>
    </row>
    <row r="207" spans="1:65" s="15" customFormat="1">
      <c r="B207" s="173"/>
      <c r="D207" s="158" t="s">
        <v>165</v>
      </c>
      <c r="E207" s="174" t="s">
        <v>1</v>
      </c>
      <c r="F207" s="175" t="s">
        <v>168</v>
      </c>
      <c r="H207" s="176">
        <v>6.3E-2</v>
      </c>
      <c r="I207" s="177"/>
      <c r="L207" s="173"/>
      <c r="M207" s="178"/>
      <c r="N207" s="179"/>
      <c r="O207" s="179"/>
      <c r="P207" s="179"/>
      <c r="Q207" s="179"/>
      <c r="R207" s="179"/>
      <c r="S207" s="179"/>
      <c r="T207" s="180"/>
      <c r="AT207" s="174" t="s">
        <v>165</v>
      </c>
      <c r="AU207" s="174" t="s">
        <v>80</v>
      </c>
      <c r="AV207" s="15" t="s">
        <v>164</v>
      </c>
      <c r="AW207" s="15" t="s">
        <v>28</v>
      </c>
      <c r="AX207" s="15" t="s">
        <v>78</v>
      </c>
      <c r="AY207" s="174" t="s">
        <v>157</v>
      </c>
    </row>
    <row r="208" spans="1:65" s="2" customFormat="1" ht="21.75" customHeight="1">
      <c r="A208" s="32"/>
      <c r="B208" s="143"/>
      <c r="C208" s="144" t="s">
        <v>233</v>
      </c>
      <c r="D208" s="144" t="s">
        <v>159</v>
      </c>
      <c r="E208" s="145" t="s">
        <v>234</v>
      </c>
      <c r="F208" s="146" t="s">
        <v>235</v>
      </c>
      <c r="G208" s="147" t="s">
        <v>236</v>
      </c>
      <c r="H208" s="148">
        <v>3</v>
      </c>
      <c r="I208" s="149"/>
      <c r="J208" s="150">
        <f>ROUND(I208*H208,2)</f>
        <v>0</v>
      </c>
      <c r="K208" s="146" t="s">
        <v>163</v>
      </c>
      <c r="L208" s="33"/>
      <c r="M208" s="151" t="s">
        <v>1</v>
      </c>
      <c r="N208" s="152" t="s">
        <v>36</v>
      </c>
      <c r="O208" s="58"/>
      <c r="P208" s="153">
        <f>O208*H208</f>
        <v>0</v>
      </c>
      <c r="Q208" s="153">
        <v>3.1949999999999999E-2</v>
      </c>
      <c r="R208" s="153">
        <f>Q208*H208</f>
        <v>9.5849999999999991E-2</v>
      </c>
      <c r="S208" s="153">
        <v>0</v>
      </c>
      <c r="T208" s="154">
        <f>S208*H208</f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55" t="s">
        <v>164</v>
      </c>
      <c r="AT208" s="155" t="s">
        <v>159</v>
      </c>
      <c r="AU208" s="155" t="s">
        <v>80</v>
      </c>
      <c r="AY208" s="17" t="s">
        <v>157</v>
      </c>
      <c r="BE208" s="156">
        <f>IF(N208="základní",J208,0)</f>
        <v>0</v>
      </c>
      <c r="BF208" s="156">
        <f>IF(N208="snížená",J208,0)</f>
        <v>0</v>
      </c>
      <c r="BG208" s="156">
        <f>IF(N208="zákl. přenesená",J208,0)</f>
        <v>0</v>
      </c>
      <c r="BH208" s="156">
        <f>IF(N208="sníž. přenesená",J208,0)</f>
        <v>0</v>
      </c>
      <c r="BI208" s="156">
        <f>IF(N208="nulová",J208,0)</f>
        <v>0</v>
      </c>
      <c r="BJ208" s="17" t="s">
        <v>78</v>
      </c>
      <c r="BK208" s="156">
        <f>ROUND(I208*H208,2)</f>
        <v>0</v>
      </c>
      <c r="BL208" s="17" t="s">
        <v>164</v>
      </c>
      <c r="BM208" s="155" t="s">
        <v>237</v>
      </c>
    </row>
    <row r="209" spans="1:65" s="13" customFormat="1">
      <c r="B209" s="157"/>
      <c r="D209" s="158" t="s">
        <v>165</v>
      </c>
      <c r="E209" s="159" t="s">
        <v>1</v>
      </c>
      <c r="F209" s="160" t="s">
        <v>238</v>
      </c>
      <c r="H209" s="159" t="s">
        <v>1</v>
      </c>
      <c r="I209" s="161"/>
      <c r="L209" s="157"/>
      <c r="M209" s="162"/>
      <c r="N209" s="163"/>
      <c r="O209" s="163"/>
      <c r="P209" s="163"/>
      <c r="Q209" s="163"/>
      <c r="R209" s="163"/>
      <c r="S209" s="163"/>
      <c r="T209" s="164"/>
      <c r="AT209" s="159" t="s">
        <v>165</v>
      </c>
      <c r="AU209" s="159" t="s">
        <v>80</v>
      </c>
      <c r="AV209" s="13" t="s">
        <v>78</v>
      </c>
      <c r="AW209" s="13" t="s">
        <v>28</v>
      </c>
      <c r="AX209" s="13" t="s">
        <v>71</v>
      </c>
      <c r="AY209" s="159" t="s">
        <v>157</v>
      </c>
    </row>
    <row r="210" spans="1:65" s="14" customFormat="1">
      <c r="B210" s="165"/>
      <c r="D210" s="158" t="s">
        <v>165</v>
      </c>
      <c r="E210" s="166" t="s">
        <v>1</v>
      </c>
      <c r="F210" s="167" t="s">
        <v>173</v>
      </c>
      <c r="H210" s="168">
        <v>3</v>
      </c>
      <c r="I210" s="169"/>
      <c r="L210" s="165"/>
      <c r="M210" s="170"/>
      <c r="N210" s="171"/>
      <c r="O210" s="171"/>
      <c r="P210" s="171"/>
      <c r="Q210" s="171"/>
      <c r="R210" s="171"/>
      <c r="S210" s="171"/>
      <c r="T210" s="172"/>
      <c r="AT210" s="166" t="s">
        <v>165</v>
      </c>
      <c r="AU210" s="166" t="s">
        <v>80</v>
      </c>
      <c r="AV210" s="14" t="s">
        <v>80</v>
      </c>
      <c r="AW210" s="14" t="s">
        <v>28</v>
      </c>
      <c r="AX210" s="14" t="s">
        <v>71</v>
      </c>
      <c r="AY210" s="166" t="s">
        <v>157</v>
      </c>
    </row>
    <row r="211" spans="1:65" s="15" customFormat="1">
      <c r="B211" s="173"/>
      <c r="D211" s="158" t="s">
        <v>165</v>
      </c>
      <c r="E211" s="174" t="s">
        <v>1</v>
      </c>
      <c r="F211" s="175" t="s">
        <v>168</v>
      </c>
      <c r="H211" s="176">
        <v>3</v>
      </c>
      <c r="I211" s="177"/>
      <c r="L211" s="173"/>
      <c r="M211" s="178"/>
      <c r="N211" s="179"/>
      <c r="O211" s="179"/>
      <c r="P211" s="179"/>
      <c r="Q211" s="179"/>
      <c r="R211" s="179"/>
      <c r="S211" s="179"/>
      <c r="T211" s="180"/>
      <c r="AT211" s="174" t="s">
        <v>165</v>
      </c>
      <c r="AU211" s="174" t="s">
        <v>80</v>
      </c>
      <c r="AV211" s="15" t="s">
        <v>164</v>
      </c>
      <c r="AW211" s="15" t="s">
        <v>28</v>
      </c>
      <c r="AX211" s="15" t="s">
        <v>78</v>
      </c>
      <c r="AY211" s="174" t="s">
        <v>157</v>
      </c>
    </row>
    <row r="212" spans="1:65" s="2" customFormat="1" ht="24.2" customHeight="1">
      <c r="A212" s="32"/>
      <c r="B212" s="143"/>
      <c r="C212" s="144" t="s">
        <v>239</v>
      </c>
      <c r="D212" s="144" t="s">
        <v>159</v>
      </c>
      <c r="E212" s="145" t="s">
        <v>240</v>
      </c>
      <c r="F212" s="146" t="s">
        <v>241</v>
      </c>
      <c r="G212" s="147" t="s">
        <v>242</v>
      </c>
      <c r="H212" s="148">
        <v>1.5</v>
      </c>
      <c r="I212" s="149"/>
      <c r="J212" s="150">
        <f>ROUND(I212*H212,2)</f>
        <v>0</v>
      </c>
      <c r="K212" s="146" t="s">
        <v>163</v>
      </c>
      <c r="L212" s="33"/>
      <c r="M212" s="151" t="s">
        <v>1</v>
      </c>
      <c r="N212" s="152" t="s">
        <v>36</v>
      </c>
      <c r="O212" s="58"/>
      <c r="P212" s="153">
        <f>O212*H212</f>
        <v>0</v>
      </c>
      <c r="Q212" s="153">
        <v>1.9000000000000001E-4</v>
      </c>
      <c r="R212" s="153">
        <f>Q212*H212</f>
        <v>2.8499999999999999E-4</v>
      </c>
      <c r="S212" s="153">
        <v>0</v>
      </c>
      <c r="T212" s="154">
        <f>S212*H212</f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55" t="s">
        <v>164</v>
      </c>
      <c r="AT212" s="155" t="s">
        <v>159</v>
      </c>
      <c r="AU212" s="155" t="s">
        <v>80</v>
      </c>
      <c r="AY212" s="17" t="s">
        <v>157</v>
      </c>
      <c r="BE212" s="156">
        <f>IF(N212="základní",J212,0)</f>
        <v>0</v>
      </c>
      <c r="BF212" s="156">
        <f>IF(N212="snížená",J212,0)</f>
        <v>0</v>
      </c>
      <c r="BG212" s="156">
        <f>IF(N212="zákl. přenesená",J212,0)</f>
        <v>0</v>
      </c>
      <c r="BH212" s="156">
        <f>IF(N212="sníž. přenesená",J212,0)</f>
        <v>0</v>
      </c>
      <c r="BI212" s="156">
        <f>IF(N212="nulová",J212,0)</f>
        <v>0</v>
      </c>
      <c r="BJ212" s="17" t="s">
        <v>78</v>
      </c>
      <c r="BK212" s="156">
        <f>ROUND(I212*H212,2)</f>
        <v>0</v>
      </c>
      <c r="BL212" s="17" t="s">
        <v>164</v>
      </c>
      <c r="BM212" s="155" t="s">
        <v>243</v>
      </c>
    </row>
    <row r="213" spans="1:65" s="2" customFormat="1" ht="33" customHeight="1">
      <c r="A213" s="32"/>
      <c r="B213" s="143"/>
      <c r="C213" s="144" t="s">
        <v>8</v>
      </c>
      <c r="D213" s="144" t="s">
        <v>159</v>
      </c>
      <c r="E213" s="145" t="s">
        <v>244</v>
      </c>
      <c r="F213" s="146" t="s">
        <v>245</v>
      </c>
      <c r="G213" s="147" t="s">
        <v>236</v>
      </c>
      <c r="H213" s="148">
        <v>14</v>
      </c>
      <c r="I213" s="149"/>
      <c r="J213" s="150">
        <f>ROUND(I213*H213,2)</f>
        <v>0</v>
      </c>
      <c r="K213" s="146" t="s">
        <v>163</v>
      </c>
      <c r="L213" s="33"/>
      <c r="M213" s="151" t="s">
        <v>1</v>
      </c>
      <c r="N213" s="152" t="s">
        <v>36</v>
      </c>
      <c r="O213" s="58"/>
      <c r="P213" s="153">
        <f>O213*H213</f>
        <v>0</v>
      </c>
      <c r="Q213" s="153">
        <v>3.9629999999999999E-2</v>
      </c>
      <c r="R213" s="153">
        <f>Q213*H213</f>
        <v>0.55481999999999998</v>
      </c>
      <c r="S213" s="153">
        <v>0</v>
      </c>
      <c r="T213" s="154">
        <f>S213*H213</f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55" t="s">
        <v>164</v>
      </c>
      <c r="AT213" s="155" t="s">
        <v>159</v>
      </c>
      <c r="AU213" s="155" t="s">
        <v>80</v>
      </c>
      <c r="AY213" s="17" t="s">
        <v>157</v>
      </c>
      <c r="BE213" s="156">
        <f>IF(N213="základní",J213,0)</f>
        <v>0</v>
      </c>
      <c r="BF213" s="156">
        <f>IF(N213="snížená",J213,0)</f>
        <v>0</v>
      </c>
      <c r="BG213" s="156">
        <f>IF(N213="zákl. přenesená",J213,0)</f>
        <v>0</v>
      </c>
      <c r="BH213" s="156">
        <f>IF(N213="sníž. přenesená",J213,0)</f>
        <v>0</v>
      </c>
      <c r="BI213" s="156">
        <f>IF(N213="nulová",J213,0)</f>
        <v>0</v>
      </c>
      <c r="BJ213" s="17" t="s">
        <v>78</v>
      </c>
      <c r="BK213" s="156">
        <f>ROUND(I213*H213,2)</f>
        <v>0</v>
      </c>
      <c r="BL213" s="17" t="s">
        <v>164</v>
      </c>
      <c r="BM213" s="155" t="s">
        <v>246</v>
      </c>
    </row>
    <row r="214" spans="1:65" s="13" customFormat="1">
      <c r="B214" s="157"/>
      <c r="D214" s="158" t="s">
        <v>165</v>
      </c>
      <c r="E214" s="159" t="s">
        <v>1</v>
      </c>
      <c r="F214" s="160" t="s">
        <v>247</v>
      </c>
      <c r="H214" s="159" t="s">
        <v>1</v>
      </c>
      <c r="I214" s="161"/>
      <c r="L214" s="157"/>
      <c r="M214" s="162"/>
      <c r="N214" s="163"/>
      <c r="O214" s="163"/>
      <c r="P214" s="163"/>
      <c r="Q214" s="163"/>
      <c r="R214" s="163"/>
      <c r="S214" s="163"/>
      <c r="T214" s="164"/>
      <c r="AT214" s="159" t="s">
        <v>165</v>
      </c>
      <c r="AU214" s="159" t="s">
        <v>80</v>
      </c>
      <c r="AV214" s="13" t="s">
        <v>78</v>
      </c>
      <c r="AW214" s="13" t="s">
        <v>28</v>
      </c>
      <c r="AX214" s="13" t="s">
        <v>71</v>
      </c>
      <c r="AY214" s="159" t="s">
        <v>157</v>
      </c>
    </row>
    <row r="215" spans="1:65" s="14" customFormat="1">
      <c r="B215" s="165"/>
      <c r="D215" s="158" t="s">
        <v>165</v>
      </c>
      <c r="E215" s="166" t="s">
        <v>1</v>
      </c>
      <c r="F215" s="167" t="s">
        <v>248</v>
      </c>
      <c r="H215" s="168">
        <v>4</v>
      </c>
      <c r="I215" s="169"/>
      <c r="L215" s="165"/>
      <c r="M215" s="170"/>
      <c r="N215" s="171"/>
      <c r="O215" s="171"/>
      <c r="P215" s="171"/>
      <c r="Q215" s="171"/>
      <c r="R215" s="171"/>
      <c r="S215" s="171"/>
      <c r="T215" s="172"/>
      <c r="AT215" s="166" t="s">
        <v>165</v>
      </c>
      <c r="AU215" s="166" t="s">
        <v>80</v>
      </c>
      <c r="AV215" s="14" t="s">
        <v>80</v>
      </c>
      <c r="AW215" s="14" t="s">
        <v>28</v>
      </c>
      <c r="AX215" s="14" t="s">
        <v>71</v>
      </c>
      <c r="AY215" s="166" t="s">
        <v>157</v>
      </c>
    </row>
    <row r="216" spans="1:65" s="14" customFormat="1">
      <c r="B216" s="165"/>
      <c r="D216" s="158" t="s">
        <v>165</v>
      </c>
      <c r="E216" s="166" t="s">
        <v>1</v>
      </c>
      <c r="F216" s="167" t="s">
        <v>249</v>
      </c>
      <c r="H216" s="168">
        <v>5</v>
      </c>
      <c r="I216" s="169"/>
      <c r="L216" s="165"/>
      <c r="M216" s="170"/>
      <c r="N216" s="171"/>
      <c r="O216" s="171"/>
      <c r="P216" s="171"/>
      <c r="Q216" s="171"/>
      <c r="R216" s="171"/>
      <c r="S216" s="171"/>
      <c r="T216" s="172"/>
      <c r="AT216" s="166" t="s">
        <v>165</v>
      </c>
      <c r="AU216" s="166" t="s">
        <v>80</v>
      </c>
      <c r="AV216" s="14" t="s">
        <v>80</v>
      </c>
      <c r="AW216" s="14" t="s">
        <v>28</v>
      </c>
      <c r="AX216" s="14" t="s">
        <v>71</v>
      </c>
      <c r="AY216" s="166" t="s">
        <v>157</v>
      </c>
    </row>
    <row r="217" spans="1:65" s="14" customFormat="1">
      <c r="B217" s="165"/>
      <c r="D217" s="158" t="s">
        <v>165</v>
      </c>
      <c r="E217" s="166" t="s">
        <v>1</v>
      </c>
      <c r="F217" s="167" t="s">
        <v>250</v>
      </c>
      <c r="H217" s="168">
        <v>5</v>
      </c>
      <c r="I217" s="169"/>
      <c r="L217" s="165"/>
      <c r="M217" s="170"/>
      <c r="N217" s="171"/>
      <c r="O217" s="171"/>
      <c r="P217" s="171"/>
      <c r="Q217" s="171"/>
      <c r="R217" s="171"/>
      <c r="S217" s="171"/>
      <c r="T217" s="172"/>
      <c r="AT217" s="166" t="s">
        <v>165</v>
      </c>
      <c r="AU217" s="166" t="s">
        <v>80</v>
      </c>
      <c r="AV217" s="14" t="s">
        <v>80</v>
      </c>
      <c r="AW217" s="14" t="s">
        <v>28</v>
      </c>
      <c r="AX217" s="14" t="s">
        <v>71</v>
      </c>
      <c r="AY217" s="166" t="s">
        <v>157</v>
      </c>
    </row>
    <row r="218" spans="1:65" s="15" customFormat="1">
      <c r="B218" s="173"/>
      <c r="D218" s="158" t="s">
        <v>165</v>
      </c>
      <c r="E218" s="174" t="s">
        <v>1</v>
      </c>
      <c r="F218" s="175" t="s">
        <v>168</v>
      </c>
      <c r="H218" s="176">
        <v>14</v>
      </c>
      <c r="I218" s="177"/>
      <c r="L218" s="173"/>
      <c r="M218" s="178"/>
      <c r="N218" s="179"/>
      <c r="O218" s="179"/>
      <c r="P218" s="179"/>
      <c r="Q218" s="179"/>
      <c r="R218" s="179"/>
      <c r="S218" s="179"/>
      <c r="T218" s="180"/>
      <c r="AT218" s="174" t="s">
        <v>165</v>
      </c>
      <c r="AU218" s="174" t="s">
        <v>80</v>
      </c>
      <c r="AV218" s="15" t="s">
        <v>164</v>
      </c>
      <c r="AW218" s="15" t="s">
        <v>28</v>
      </c>
      <c r="AX218" s="15" t="s">
        <v>78</v>
      </c>
      <c r="AY218" s="174" t="s">
        <v>157</v>
      </c>
    </row>
    <row r="219" spans="1:65" s="2" customFormat="1" ht="33" customHeight="1">
      <c r="A219" s="32"/>
      <c r="B219" s="143"/>
      <c r="C219" s="144" t="s">
        <v>251</v>
      </c>
      <c r="D219" s="144" t="s">
        <v>159</v>
      </c>
      <c r="E219" s="145" t="s">
        <v>252</v>
      </c>
      <c r="F219" s="146" t="s">
        <v>253</v>
      </c>
      <c r="G219" s="147" t="s">
        <v>236</v>
      </c>
      <c r="H219" s="148">
        <v>15</v>
      </c>
      <c r="I219" s="149"/>
      <c r="J219" s="150">
        <f>ROUND(I219*H219,2)</f>
        <v>0</v>
      </c>
      <c r="K219" s="146" t="s">
        <v>163</v>
      </c>
      <c r="L219" s="33"/>
      <c r="M219" s="151" t="s">
        <v>1</v>
      </c>
      <c r="N219" s="152" t="s">
        <v>36</v>
      </c>
      <c r="O219" s="58"/>
      <c r="P219" s="153">
        <f>O219*H219</f>
        <v>0</v>
      </c>
      <c r="Q219" s="153">
        <v>3.2349999999999997E-2</v>
      </c>
      <c r="R219" s="153">
        <f>Q219*H219</f>
        <v>0.48524999999999996</v>
      </c>
      <c r="S219" s="153">
        <v>0</v>
      </c>
      <c r="T219" s="154">
        <f>S219*H219</f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155" t="s">
        <v>164</v>
      </c>
      <c r="AT219" s="155" t="s">
        <v>159</v>
      </c>
      <c r="AU219" s="155" t="s">
        <v>80</v>
      </c>
      <c r="AY219" s="17" t="s">
        <v>157</v>
      </c>
      <c r="BE219" s="156">
        <f>IF(N219="základní",J219,0)</f>
        <v>0</v>
      </c>
      <c r="BF219" s="156">
        <f>IF(N219="snížená",J219,0)</f>
        <v>0</v>
      </c>
      <c r="BG219" s="156">
        <f>IF(N219="zákl. přenesená",J219,0)</f>
        <v>0</v>
      </c>
      <c r="BH219" s="156">
        <f>IF(N219="sníž. přenesená",J219,0)</f>
        <v>0</v>
      </c>
      <c r="BI219" s="156">
        <f>IF(N219="nulová",J219,0)</f>
        <v>0</v>
      </c>
      <c r="BJ219" s="17" t="s">
        <v>78</v>
      </c>
      <c r="BK219" s="156">
        <f>ROUND(I219*H219,2)</f>
        <v>0</v>
      </c>
      <c r="BL219" s="17" t="s">
        <v>164</v>
      </c>
      <c r="BM219" s="155" t="s">
        <v>254</v>
      </c>
    </row>
    <row r="220" spans="1:65" s="13" customFormat="1">
      <c r="B220" s="157"/>
      <c r="D220" s="158" t="s">
        <v>165</v>
      </c>
      <c r="E220" s="159" t="s">
        <v>1</v>
      </c>
      <c r="F220" s="160" t="s">
        <v>255</v>
      </c>
      <c r="H220" s="159" t="s">
        <v>1</v>
      </c>
      <c r="I220" s="161"/>
      <c r="L220" s="157"/>
      <c r="M220" s="162"/>
      <c r="N220" s="163"/>
      <c r="O220" s="163"/>
      <c r="P220" s="163"/>
      <c r="Q220" s="163"/>
      <c r="R220" s="163"/>
      <c r="S220" s="163"/>
      <c r="T220" s="164"/>
      <c r="AT220" s="159" t="s">
        <v>165</v>
      </c>
      <c r="AU220" s="159" t="s">
        <v>80</v>
      </c>
      <c r="AV220" s="13" t="s">
        <v>78</v>
      </c>
      <c r="AW220" s="13" t="s">
        <v>28</v>
      </c>
      <c r="AX220" s="13" t="s">
        <v>71</v>
      </c>
      <c r="AY220" s="159" t="s">
        <v>157</v>
      </c>
    </row>
    <row r="221" spans="1:65" s="14" customFormat="1">
      <c r="B221" s="165"/>
      <c r="D221" s="158" t="s">
        <v>165</v>
      </c>
      <c r="E221" s="166" t="s">
        <v>1</v>
      </c>
      <c r="F221" s="167" t="s">
        <v>256</v>
      </c>
      <c r="H221" s="168">
        <v>4</v>
      </c>
      <c r="I221" s="169"/>
      <c r="L221" s="165"/>
      <c r="M221" s="170"/>
      <c r="N221" s="171"/>
      <c r="O221" s="171"/>
      <c r="P221" s="171"/>
      <c r="Q221" s="171"/>
      <c r="R221" s="171"/>
      <c r="S221" s="171"/>
      <c r="T221" s="172"/>
      <c r="AT221" s="166" t="s">
        <v>165</v>
      </c>
      <c r="AU221" s="166" t="s">
        <v>80</v>
      </c>
      <c r="AV221" s="14" t="s">
        <v>80</v>
      </c>
      <c r="AW221" s="14" t="s">
        <v>28</v>
      </c>
      <c r="AX221" s="14" t="s">
        <v>71</v>
      </c>
      <c r="AY221" s="166" t="s">
        <v>157</v>
      </c>
    </row>
    <row r="222" spans="1:65" s="14" customFormat="1">
      <c r="B222" s="165"/>
      <c r="D222" s="158" t="s">
        <v>165</v>
      </c>
      <c r="E222" s="166" t="s">
        <v>1</v>
      </c>
      <c r="F222" s="167" t="s">
        <v>257</v>
      </c>
      <c r="H222" s="168">
        <v>6</v>
      </c>
      <c r="I222" s="169"/>
      <c r="L222" s="165"/>
      <c r="M222" s="170"/>
      <c r="N222" s="171"/>
      <c r="O222" s="171"/>
      <c r="P222" s="171"/>
      <c r="Q222" s="171"/>
      <c r="R222" s="171"/>
      <c r="S222" s="171"/>
      <c r="T222" s="172"/>
      <c r="AT222" s="166" t="s">
        <v>165</v>
      </c>
      <c r="AU222" s="166" t="s">
        <v>80</v>
      </c>
      <c r="AV222" s="14" t="s">
        <v>80</v>
      </c>
      <c r="AW222" s="14" t="s">
        <v>28</v>
      </c>
      <c r="AX222" s="14" t="s">
        <v>71</v>
      </c>
      <c r="AY222" s="166" t="s">
        <v>157</v>
      </c>
    </row>
    <row r="223" spans="1:65" s="14" customFormat="1">
      <c r="B223" s="165"/>
      <c r="D223" s="158" t="s">
        <v>165</v>
      </c>
      <c r="E223" s="166" t="s">
        <v>1</v>
      </c>
      <c r="F223" s="167" t="s">
        <v>250</v>
      </c>
      <c r="H223" s="168">
        <v>5</v>
      </c>
      <c r="I223" s="169"/>
      <c r="L223" s="165"/>
      <c r="M223" s="170"/>
      <c r="N223" s="171"/>
      <c r="O223" s="171"/>
      <c r="P223" s="171"/>
      <c r="Q223" s="171"/>
      <c r="R223" s="171"/>
      <c r="S223" s="171"/>
      <c r="T223" s="172"/>
      <c r="AT223" s="166" t="s">
        <v>165</v>
      </c>
      <c r="AU223" s="166" t="s">
        <v>80</v>
      </c>
      <c r="AV223" s="14" t="s">
        <v>80</v>
      </c>
      <c r="AW223" s="14" t="s">
        <v>28</v>
      </c>
      <c r="AX223" s="14" t="s">
        <v>71</v>
      </c>
      <c r="AY223" s="166" t="s">
        <v>157</v>
      </c>
    </row>
    <row r="224" spans="1:65" s="15" customFormat="1">
      <c r="B224" s="173"/>
      <c r="D224" s="158" t="s">
        <v>165</v>
      </c>
      <c r="E224" s="174" t="s">
        <v>1</v>
      </c>
      <c r="F224" s="175" t="s">
        <v>168</v>
      </c>
      <c r="H224" s="176">
        <v>15</v>
      </c>
      <c r="I224" s="177"/>
      <c r="L224" s="173"/>
      <c r="M224" s="178"/>
      <c r="N224" s="179"/>
      <c r="O224" s="179"/>
      <c r="P224" s="179"/>
      <c r="Q224" s="179"/>
      <c r="R224" s="179"/>
      <c r="S224" s="179"/>
      <c r="T224" s="180"/>
      <c r="AT224" s="174" t="s">
        <v>165</v>
      </c>
      <c r="AU224" s="174" t="s">
        <v>80</v>
      </c>
      <c r="AV224" s="15" t="s">
        <v>164</v>
      </c>
      <c r="AW224" s="15" t="s">
        <v>28</v>
      </c>
      <c r="AX224" s="15" t="s">
        <v>78</v>
      </c>
      <c r="AY224" s="174" t="s">
        <v>157</v>
      </c>
    </row>
    <row r="225" spans="1:65" s="2" customFormat="1" ht="33" customHeight="1">
      <c r="A225" s="32"/>
      <c r="B225" s="143"/>
      <c r="C225" s="144" t="s">
        <v>258</v>
      </c>
      <c r="D225" s="144" t="s">
        <v>159</v>
      </c>
      <c r="E225" s="145" t="s">
        <v>259</v>
      </c>
      <c r="F225" s="146" t="s">
        <v>260</v>
      </c>
      <c r="G225" s="147" t="s">
        <v>230</v>
      </c>
      <c r="H225" s="148">
        <v>0.77300000000000002</v>
      </c>
      <c r="I225" s="149"/>
      <c r="J225" s="150">
        <f>ROUND(I225*H225,2)</f>
        <v>0</v>
      </c>
      <c r="K225" s="146" t="s">
        <v>163</v>
      </c>
      <c r="L225" s="33"/>
      <c r="M225" s="151" t="s">
        <v>1</v>
      </c>
      <c r="N225" s="152" t="s">
        <v>36</v>
      </c>
      <c r="O225" s="58"/>
      <c r="P225" s="153">
        <f>O225*H225</f>
        <v>0</v>
      </c>
      <c r="Q225" s="153">
        <v>1.9539999999999998E-2</v>
      </c>
      <c r="R225" s="153">
        <f>Q225*H225</f>
        <v>1.5104419999999999E-2</v>
      </c>
      <c r="S225" s="153">
        <v>0</v>
      </c>
      <c r="T225" s="154">
        <f>S225*H225</f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155" t="s">
        <v>164</v>
      </c>
      <c r="AT225" s="155" t="s">
        <v>159</v>
      </c>
      <c r="AU225" s="155" t="s">
        <v>80</v>
      </c>
      <c r="AY225" s="17" t="s">
        <v>157</v>
      </c>
      <c r="BE225" s="156">
        <f>IF(N225="základní",J225,0)</f>
        <v>0</v>
      </c>
      <c r="BF225" s="156">
        <f>IF(N225="snížená",J225,0)</f>
        <v>0</v>
      </c>
      <c r="BG225" s="156">
        <f>IF(N225="zákl. přenesená",J225,0)</f>
        <v>0</v>
      </c>
      <c r="BH225" s="156">
        <f>IF(N225="sníž. přenesená",J225,0)</f>
        <v>0</v>
      </c>
      <c r="BI225" s="156">
        <f>IF(N225="nulová",J225,0)</f>
        <v>0</v>
      </c>
      <c r="BJ225" s="17" t="s">
        <v>78</v>
      </c>
      <c r="BK225" s="156">
        <f>ROUND(I225*H225,2)</f>
        <v>0</v>
      </c>
      <c r="BL225" s="17" t="s">
        <v>164</v>
      </c>
      <c r="BM225" s="155" t="s">
        <v>261</v>
      </c>
    </row>
    <row r="226" spans="1:65" s="14" customFormat="1">
      <c r="B226" s="165"/>
      <c r="D226" s="158" t="s">
        <v>165</v>
      </c>
      <c r="E226" s="166" t="s">
        <v>1</v>
      </c>
      <c r="F226" s="167" t="s">
        <v>262</v>
      </c>
      <c r="H226" s="168">
        <v>0.05</v>
      </c>
      <c r="I226" s="169"/>
      <c r="L226" s="165"/>
      <c r="M226" s="170"/>
      <c r="N226" s="171"/>
      <c r="O226" s="171"/>
      <c r="P226" s="171"/>
      <c r="Q226" s="171"/>
      <c r="R226" s="171"/>
      <c r="S226" s="171"/>
      <c r="T226" s="172"/>
      <c r="AT226" s="166" t="s">
        <v>165</v>
      </c>
      <c r="AU226" s="166" t="s">
        <v>80</v>
      </c>
      <c r="AV226" s="14" t="s">
        <v>80</v>
      </c>
      <c r="AW226" s="14" t="s">
        <v>28</v>
      </c>
      <c r="AX226" s="14" t="s">
        <v>71</v>
      </c>
      <c r="AY226" s="166" t="s">
        <v>157</v>
      </c>
    </row>
    <row r="227" spans="1:65" s="14" customFormat="1">
      <c r="B227" s="165"/>
      <c r="D227" s="158" t="s">
        <v>165</v>
      </c>
      <c r="E227" s="166" t="s">
        <v>1</v>
      </c>
      <c r="F227" s="167" t="s">
        <v>263</v>
      </c>
      <c r="H227" s="168">
        <v>0.72299999999999998</v>
      </c>
      <c r="I227" s="169"/>
      <c r="L227" s="165"/>
      <c r="M227" s="170"/>
      <c r="N227" s="171"/>
      <c r="O227" s="171"/>
      <c r="P227" s="171"/>
      <c r="Q227" s="171"/>
      <c r="R227" s="171"/>
      <c r="S227" s="171"/>
      <c r="T227" s="172"/>
      <c r="AT227" s="166" t="s">
        <v>165</v>
      </c>
      <c r="AU227" s="166" t="s">
        <v>80</v>
      </c>
      <c r="AV227" s="14" t="s">
        <v>80</v>
      </c>
      <c r="AW227" s="14" t="s">
        <v>28</v>
      </c>
      <c r="AX227" s="14" t="s">
        <v>71</v>
      </c>
      <c r="AY227" s="166" t="s">
        <v>157</v>
      </c>
    </row>
    <row r="228" spans="1:65" s="15" customFormat="1">
      <c r="B228" s="173"/>
      <c r="D228" s="158" t="s">
        <v>165</v>
      </c>
      <c r="E228" s="174" t="s">
        <v>1</v>
      </c>
      <c r="F228" s="175" t="s">
        <v>168</v>
      </c>
      <c r="H228" s="176">
        <v>0.77300000000000002</v>
      </c>
      <c r="I228" s="177"/>
      <c r="L228" s="173"/>
      <c r="M228" s="178"/>
      <c r="N228" s="179"/>
      <c r="O228" s="179"/>
      <c r="P228" s="179"/>
      <c r="Q228" s="179"/>
      <c r="R228" s="179"/>
      <c r="S228" s="179"/>
      <c r="T228" s="180"/>
      <c r="AT228" s="174" t="s">
        <v>165</v>
      </c>
      <c r="AU228" s="174" t="s">
        <v>80</v>
      </c>
      <c r="AV228" s="15" t="s">
        <v>164</v>
      </c>
      <c r="AW228" s="15" t="s">
        <v>28</v>
      </c>
      <c r="AX228" s="15" t="s">
        <v>78</v>
      </c>
      <c r="AY228" s="174" t="s">
        <v>157</v>
      </c>
    </row>
    <row r="229" spans="1:65" s="2" customFormat="1" ht="24.2" customHeight="1">
      <c r="A229" s="32"/>
      <c r="B229" s="143"/>
      <c r="C229" s="181" t="s">
        <v>207</v>
      </c>
      <c r="D229" s="181" t="s">
        <v>264</v>
      </c>
      <c r="E229" s="182" t="s">
        <v>265</v>
      </c>
      <c r="F229" s="183" t="s">
        <v>266</v>
      </c>
      <c r="G229" s="184" t="s">
        <v>230</v>
      </c>
      <c r="H229" s="185">
        <v>0.05</v>
      </c>
      <c r="I229" s="186"/>
      <c r="J229" s="187">
        <f>ROUND(I229*H229,2)</f>
        <v>0</v>
      </c>
      <c r="K229" s="183" t="s">
        <v>163</v>
      </c>
      <c r="L229" s="188"/>
      <c r="M229" s="189" t="s">
        <v>1</v>
      </c>
      <c r="N229" s="190" t="s">
        <v>36</v>
      </c>
      <c r="O229" s="58"/>
      <c r="P229" s="153">
        <f>O229*H229</f>
        <v>0</v>
      </c>
      <c r="Q229" s="153">
        <v>1</v>
      </c>
      <c r="R229" s="153">
        <f>Q229*H229</f>
        <v>0.05</v>
      </c>
      <c r="S229" s="153">
        <v>0</v>
      </c>
      <c r="T229" s="154">
        <f>S229*H229</f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155" t="s">
        <v>204</v>
      </c>
      <c r="AT229" s="155" t="s">
        <v>264</v>
      </c>
      <c r="AU229" s="155" t="s">
        <v>80</v>
      </c>
      <c r="AY229" s="17" t="s">
        <v>157</v>
      </c>
      <c r="BE229" s="156">
        <f>IF(N229="základní",J229,0)</f>
        <v>0</v>
      </c>
      <c r="BF229" s="156">
        <f>IF(N229="snížená",J229,0)</f>
        <v>0</v>
      </c>
      <c r="BG229" s="156">
        <f>IF(N229="zákl. přenesená",J229,0)</f>
        <v>0</v>
      </c>
      <c r="BH229" s="156">
        <f>IF(N229="sníž. přenesená",J229,0)</f>
        <v>0</v>
      </c>
      <c r="BI229" s="156">
        <f>IF(N229="nulová",J229,0)</f>
        <v>0</v>
      </c>
      <c r="BJ229" s="17" t="s">
        <v>78</v>
      </c>
      <c r="BK229" s="156">
        <f>ROUND(I229*H229,2)</f>
        <v>0</v>
      </c>
      <c r="BL229" s="17" t="s">
        <v>164</v>
      </c>
      <c r="BM229" s="155" t="s">
        <v>267</v>
      </c>
    </row>
    <row r="230" spans="1:65" s="13" customFormat="1">
      <c r="B230" s="157"/>
      <c r="D230" s="158" t="s">
        <v>165</v>
      </c>
      <c r="E230" s="159" t="s">
        <v>1</v>
      </c>
      <c r="F230" s="160" t="s">
        <v>268</v>
      </c>
      <c r="H230" s="159" t="s">
        <v>1</v>
      </c>
      <c r="I230" s="161"/>
      <c r="L230" s="157"/>
      <c r="M230" s="162"/>
      <c r="N230" s="163"/>
      <c r="O230" s="163"/>
      <c r="P230" s="163"/>
      <c r="Q230" s="163"/>
      <c r="R230" s="163"/>
      <c r="S230" s="163"/>
      <c r="T230" s="164"/>
      <c r="AT230" s="159" t="s">
        <v>165</v>
      </c>
      <c r="AU230" s="159" t="s">
        <v>80</v>
      </c>
      <c r="AV230" s="13" t="s">
        <v>78</v>
      </c>
      <c r="AW230" s="13" t="s">
        <v>28</v>
      </c>
      <c r="AX230" s="13" t="s">
        <v>71</v>
      </c>
      <c r="AY230" s="159" t="s">
        <v>157</v>
      </c>
    </row>
    <row r="231" spans="1:65" s="14" customFormat="1">
      <c r="B231" s="165"/>
      <c r="D231" s="158" t="s">
        <v>165</v>
      </c>
      <c r="E231" s="166" t="s">
        <v>1</v>
      </c>
      <c r="F231" s="167" t="s">
        <v>262</v>
      </c>
      <c r="H231" s="168">
        <v>0.05</v>
      </c>
      <c r="I231" s="169"/>
      <c r="L231" s="165"/>
      <c r="M231" s="170"/>
      <c r="N231" s="171"/>
      <c r="O231" s="171"/>
      <c r="P231" s="171"/>
      <c r="Q231" s="171"/>
      <c r="R231" s="171"/>
      <c r="S231" s="171"/>
      <c r="T231" s="172"/>
      <c r="AT231" s="166" t="s">
        <v>165</v>
      </c>
      <c r="AU231" s="166" t="s">
        <v>80</v>
      </c>
      <c r="AV231" s="14" t="s">
        <v>80</v>
      </c>
      <c r="AW231" s="14" t="s">
        <v>28</v>
      </c>
      <c r="AX231" s="14" t="s">
        <v>71</v>
      </c>
      <c r="AY231" s="166" t="s">
        <v>157</v>
      </c>
    </row>
    <row r="232" spans="1:65" s="15" customFormat="1">
      <c r="B232" s="173"/>
      <c r="D232" s="158" t="s">
        <v>165</v>
      </c>
      <c r="E232" s="174" t="s">
        <v>1</v>
      </c>
      <c r="F232" s="175" t="s">
        <v>168</v>
      </c>
      <c r="H232" s="176">
        <v>0.05</v>
      </c>
      <c r="I232" s="177"/>
      <c r="L232" s="173"/>
      <c r="M232" s="178"/>
      <c r="N232" s="179"/>
      <c r="O232" s="179"/>
      <c r="P232" s="179"/>
      <c r="Q232" s="179"/>
      <c r="R232" s="179"/>
      <c r="S232" s="179"/>
      <c r="T232" s="180"/>
      <c r="AT232" s="174" t="s">
        <v>165</v>
      </c>
      <c r="AU232" s="174" t="s">
        <v>80</v>
      </c>
      <c r="AV232" s="15" t="s">
        <v>164</v>
      </c>
      <c r="AW232" s="15" t="s">
        <v>28</v>
      </c>
      <c r="AX232" s="15" t="s">
        <v>78</v>
      </c>
      <c r="AY232" s="174" t="s">
        <v>157</v>
      </c>
    </row>
    <row r="233" spans="1:65" s="2" customFormat="1" ht="24.2" customHeight="1">
      <c r="A233" s="32"/>
      <c r="B233" s="143"/>
      <c r="C233" s="181" t="s">
        <v>269</v>
      </c>
      <c r="D233" s="181" t="s">
        <v>264</v>
      </c>
      <c r="E233" s="182" t="s">
        <v>270</v>
      </c>
      <c r="F233" s="183" t="s">
        <v>271</v>
      </c>
      <c r="G233" s="184" t="s">
        <v>230</v>
      </c>
      <c r="H233" s="185">
        <v>0.72299999999999998</v>
      </c>
      <c r="I233" s="186"/>
      <c r="J233" s="187">
        <f>ROUND(I233*H233,2)</f>
        <v>0</v>
      </c>
      <c r="K233" s="183" t="s">
        <v>163</v>
      </c>
      <c r="L233" s="188"/>
      <c r="M233" s="189" t="s">
        <v>1</v>
      </c>
      <c r="N233" s="190" t="s">
        <v>36</v>
      </c>
      <c r="O233" s="58"/>
      <c r="P233" s="153">
        <f>O233*H233</f>
        <v>0</v>
      </c>
      <c r="Q233" s="153">
        <v>1</v>
      </c>
      <c r="R233" s="153">
        <f>Q233*H233</f>
        <v>0.72299999999999998</v>
      </c>
      <c r="S233" s="153">
        <v>0</v>
      </c>
      <c r="T233" s="154">
        <f>S233*H233</f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155" t="s">
        <v>204</v>
      </c>
      <c r="AT233" s="155" t="s">
        <v>264</v>
      </c>
      <c r="AU233" s="155" t="s">
        <v>80</v>
      </c>
      <c r="AY233" s="17" t="s">
        <v>157</v>
      </c>
      <c r="BE233" s="156">
        <f>IF(N233="základní",J233,0)</f>
        <v>0</v>
      </c>
      <c r="BF233" s="156">
        <f>IF(N233="snížená",J233,0)</f>
        <v>0</v>
      </c>
      <c r="BG233" s="156">
        <f>IF(N233="zákl. přenesená",J233,0)</f>
        <v>0</v>
      </c>
      <c r="BH233" s="156">
        <f>IF(N233="sníž. přenesená",J233,0)</f>
        <v>0</v>
      </c>
      <c r="BI233" s="156">
        <f>IF(N233="nulová",J233,0)</f>
        <v>0</v>
      </c>
      <c r="BJ233" s="17" t="s">
        <v>78</v>
      </c>
      <c r="BK233" s="156">
        <f>ROUND(I233*H233,2)</f>
        <v>0</v>
      </c>
      <c r="BL233" s="17" t="s">
        <v>164</v>
      </c>
      <c r="BM233" s="155" t="s">
        <v>272</v>
      </c>
    </row>
    <row r="234" spans="1:65" s="13" customFormat="1">
      <c r="B234" s="157"/>
      <c r="D234" s="158" t="s">
        <v>165</v>
      </c>
      <c r="E234" s="159" t="s">
        <v>1</v>
      </c>
      <c r="F234" s="160" t="s">
        <v>273</v>
      </c>
      <c r="H234" s="159" t="s">
        <v>1</v>
      </c>
      <c r="I234" s="161"/>
      <c r="L234" s="157"/>
      <c r="M234" s="162"/>
      <c r="N234" s="163"/>
      <c r="O234" s="163"/>
      <c r="P234" s="163"/>
      <c r="Q234" s="163"/>
      <c r="R234" s="163"/>
      <c r="S234" s="163"/>
      <c r="T234" s="164"/>
      <c r="AT234" s="159" t="s">
        <v>165</v>
      </c>
      <c r="AU234" s="159" t="s">
        <v>80</v>
      </c>
      <c r="AV234" s="13" t="s">
        <v>78</v>
      </c>
      <c r="AW234" s="13" t="s">
        <v>28</v>
      </c>
      <c r="AX234" s="13" t="s">
        <v>71</v>
      </c>
      <c r="AY234" s="159" t="s">
        <v>157</v>
      </c>
    </row>
    <row r="235" spans="1:65" s="14" customFormat="1">
      <c r="B235" s="165"/>
      <c r="D235" s="158" t="s">
        <v>165</v>
      </c>
      <c r="E235" s="166" t="s">
        <v>1</v>
      </c>
      <c r="F235" s="167" t="s">
        <v>263</v>
      </c>
      <c r="H235" s="168">
        <v>0.72299999999999998</v>
      </c>
      <c r="I235" s="169"/>
      <c r="L235" s="165"/>
      <c r="M235" s="170"/>
      <c r="N235" s="171"/>
      <c r="O235" s="171"/>
      <c r="P235" s="171"/>
      <c r="Q235" s="171"/>
      <c r="R235" s="171"/>
      <c r="S235" s="171"/>
      <c r="T235" s="172"/>
      <c r="AT235" s="166" t="s">
        <v>165</v>
      </c>
      <c r="AU235" s="166" t="s">
        <v>80</v>
      </c>
      <c r="AV235" s="14" t="s">
        <v>80</v>
      </c>
      <c r="AW235" s="14" t="s">
        <v>28</v>
      </c>
      <c r="AX235" s="14" t="s">
        <v>71</v>
      </c>
      <c r="AY235" s="166" t="s">
        <v>157</v>
      </c>
    </row>
    <row r="236" spans="1:65" s="15" customFormat="1">
      <c r="B236" s="173"/>
      <c r="D236" s="158" t="s">
        <v>165</v>
      </c>
      <c r="E236" s="174" t="s">
        <v>1</v>
      </c>
      <c r="F236" s="175" t="s">
        <v>168</v>
      </c>
      <c r="H236" s="176">
        <v>0.72299999999999998</v>
      </c>
      <c r="I236" s="177"/>
      <c r="L236" s="173"/>
      <c r="M236" s="178"/>
      <c r="N236" s="179"/>
      <c r="O236" s="179"/>
      <c r="P236" s="179"/>
      <c r="Q236" s="179"/>
      <c r="R236" s="179"/>
      <c r="S236" s="179"/>
      <c r="T236" s="180"/>
      <c r="AT236" s="174" t="s">
        <v>165</v>
      </c>
      <c r="AU236" s="174" t="s">
        <v>80</v>
      </c>
      <c r="AV236" s="15" t="s">
        <v>164</v>
      </c>
      <c r="AW236" s="15" t="s">
        <v>28</v>
      </c>
      <c r="AX236" s="15" t="s">
        <v>78</v>
      </c>
      <c r="AY236" s="174" t="s">
        <v>157</v>
      </c>
    </row>
    <row r="237" spans="1:65" s="2" customFormat="1" ht="37.9" customHeight="1">
      <c r="A237" s="32"/>
      <c r="B237" s="143"/>
      <c r="C237" s="144" t="s">
        <v>193</v>
      </c>
      <c r="D237" s="144" t="s">
        <v>159</v>
      </c>
      <c r="E237" s="145" t="s">
        <v>274</v>
      </c>
      <c r="F237" s="146" t="s">
        <v>275</v>
      </c>
      <c r="G237" s="147" t="s">
        <v>230</v>
      </c>
      <c r="H237" s="148">
        <v>9.0999999999999998E-2</v>
      </c>
      <c r="I237" s="149"/>
      <c r="J237" s="150">
        <f>ROUND(I237*H237,2)</f>
        <v>0</v>
      </c>
      <c r="K237" s="146" t="s">
        <v>163</v>
      </c>
      <c r="L237" s="33"/>
      <c r="M237" s="151" t="s">
        <v>1</v>
      </c>
      <c r="N237" s="152" t="s">
        <v>36</v>
      </c>
      <c r="O237" s="58"/>
      <c r="P237" s="153">
        <f>O237*H237</f>
        <v>0</v>
      </c>
      <c r="Q237" s="153">
        <v>1.7090000000000001E-2</v>
      </c>
      <c r="R237" s="153">
        <f>Q237*H237</f>
        <v>1.5551900000000001E-3</v>
      </c>
      <c r="S237" s="153">
        <v>0</v>
      </c>
      <c r="T237" s="154">
        <f>S237*H237</f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155" t="s">
        <v>164</v>
      </c>
      <c r="AT237" s="155" t="s">
        <v>159</v>
      </c>
      <c r="AU237" s="155" t="s">
        <v>80</v>
      </c>
      <c r="AY237" s="17" t="s">
        <v>157</v>
      </c>
      <c r="BE237" s="156">
        <f>IF(N237="základní",J237,0)</f>
        <v>0</v>
      </c>
      <c r="BF237" s="156">
        <f>IF(N237="snížená",J237,0)</f>
        <v>0</v>
      </c>
      <c r="BG237" s="156">
        <f>IF(N237="zákl. přenesená",J237,0)</f>
        <v>0</v>
      </c>
      <c r="BH237" s="156">
        <f>IF(N237="sníž. přenesená",J237,0)</f>
        <v>0</v>
      </c>
      <c r="BI237" s="156">
        <f>IF(N237="nulová",J237,0)</f>
        <v>0</v>
      </c>
      <c r="BJ237" s="17" t="s">
        <v>78</v>
      </c>
      <c r="BK237" s="156">
        <f>ROUND(I237*H237,2)</f>
        <v>0</v>
      </c>
      <c r="BL237" s="17" t="s">
        <v>164</v>
      </c>
      <c r="BM237" s="155" t="s">
        <v>276</v>
      </c>
    </row>
    <row r="238" spans="1:65" s="13" customFormat="1">
      <c r="B238" s="157"/>
      <c r="D238" s="158" t="s">
        <v>165</v>
      </c>
      <c r="E238" s="159" t="s">
        <v>1</v>
      </c>
      <c r="F238" s="160" t="s">
        <v>277</v>
      </c>
      <c r="H238" s="159" t="s">
        <v>1</v>
      </c>
      <c r="I238" s="161"/>
      <c r="L238" s="157"/>
      <c r="M238" s="162"/>
      <c r="N238" s="163"/>
      <c r="O238" s="163"/>
      <c r="P238" s="163"/>
      <c r="Q238" s="163"/>
      <c r="R238" s="163"/>
      <c r="S238" s="163"/>
      <c r="T238" s="164"/>
      <c r="AT238" s="159" t="s">
        <v>165</v>
      </c>
      <c r="AU238" s="159" t="s">
        <v>80</v>
      </c>
      <c r="AV238" s="13" t="s">
        <v>78</v>
      </c>
      <c r="AW238" s="13" t="s">
        <v>28</v>
      </c>
      <c r="AX238" s="13" t="s">
        <v>71</v>
      </c>
      <c r="AY238" s="159" t="s">
        <v>157</v>
      </c>
    </row>
    <row r="239" spans="1:65" s="14" customFormat="1">
      <c r="B239" s="165"/>
      <c r="D239" s="158" t="s">
        <v>165</v>
      </c>
      <c r="E239" s="166" t="s">
        <v>1</v>
      </c>
      <c r="F239" s="167" t="s">
        <v>278</v>
      </c>
      <c r="H239" s="168">
        <v>9.0999999999999998E-2</v>
      </c>
      <c r="I239" s="169"/>
      <c r="L239" s="165"/>
      <c r="M239" s="170"/>
      <c r="N239" s="171"/>
      <c r="O239" s="171"/>
      <c r="P239" s="171"/>
      <c r="Q239" s="171"/>
      <c r="R239" s="171"/>
      <c r="S239" s="171"/>
      <c r="T239" s="172"/>
      <c r="AT239" s="166" t="s">
        <v>165</v>
      </c>
      <c r="AU239" s="166" t="s">
        <v>80</v>
      </c>
      <c r="AV239" s="14" t="s">
        <v>80</v>
      </c>
      <c r="AW239" s="14" t="s">
        <v>28</v>
      </c>
      <c r="AX239" s="14" t="s">
        <v>71</v>
      </c>
      <c r="AY239" s="166" t="s">
        <v>157</v>
      </c>
    </row>
    <row r="240" spans="1:65" s="15" customFormat="1">
      <c r="B240" s="173"/>
      <c r="D240" s="158" t="s">
        <v>165</v>
      </c>
      <c r="E240" s="174" t="s">
        <v>1</v>
      </c>
      <c r="F240" s="175" t="s">
        <v>168</v>
      </c>
      <c r="H240" s="176">
        <v>9.0999999999999998E-2</v>
      </c>
      <c r="I240" s="177"/>
      <c r="L240" s="173"/>
      <c r="M240" s="178"/>
      <c r="N240" s="179"/>
      <c r="O240" s="179"/>
      <c r="P240" s="179"/>
      <c r="Q240" s="179"/>
      <c r="R240" s="179"/>
      <c r="S240" s="179"/>
      <c r="T240" s="180"/>
      <c r="AT240" s="174" t="s">
        <v>165</v>
      </c>
      <c r="AU240" s="174" t="s">
        <v>80</v>
      </c>
      <c r="AV240" s="15" t="s">
        <v>164</v>
      </c>
      <c r="AW240" s="15" t="s">
        <v>28</v>
      </c>
      <c r="AX240" s="15" t="s">
        <v>78</v>
      </c>
      <c r="AY240" s="174" t="s">
        <v>157</v>
      </c>
    </row>
    <row r="241" spans="1:65" s="2" customFormat="1" ht="24.2" customHeight="1">
      <c r="A241" s="32"/>
      <c r="B241" s="143"/>
      <c r="C241" s="181" t="s">
        <v>7</v>
      </c>
      <c r="D241" s="181" t="s">
        <v>264</v>
      </c>
      <c r="E241" s="182" t="s">
        <v>279</v>
      </c>
      <c r="F241" s="183" t="s">
        <v>280</v>
      </c>
      <c r="G241" s="184" t="s">
        <v>230</v>
      </c>
      <c r="H241" s="185">
        <v>9.0999999999999998E-2</v>
      </c>
      <c r="I241" s="186"/>
      <c r="J241" s="187">
        <f>ROUND(I241*H241,2)</f>
        <v>0</v>
      </c>
      <c r="K241" s="183" t="s">
        <v>163</v>
      </c>
      <c r="L241" s="188"/>
      <c r="M241" s="189" t="s">
        <v>1</v>
      </c>
      <c r="N241" s="190" t="s">
        <v>36</v>
      </c>
      <c r="O241" s="58"/>
      <c r="P241" s="153">
        <f>O241*H241</f>
        <v>0</v>
      </c>
      <c r="Q241" s="153">
        <v>1</v>
      </c>
      <c r="R241" s="153">
        <f>Q241*H241</f>
        <v>9.0999999999999998E-2</v>
      </c>
      <c r="S241" s="153">
        <v>0</v>
      </c>
      <c r="T241" s="154">
        <f>S241*H241</f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55" t="s">
        <v>204</v>
      </c>
      <c r="AT241" s="155" t="s">
        <v>264</v>
      </c>
      <c r="AU241" s="155" t="s">
        <v>80</v>
      </c>
      <c r="AY241" s="17" t="s">
        <v>157</v>
      </c>
      <c r="BE241" s="156">
        <f>IF(N241="základní",J241,0)</f>
        <v>0</v>
      </c>
      <c r="BF241" s="156">
        <f>IF(N241="snížená",J241,0)</f>
        <v>0</v>
      </c>
      <c r="BG241" s="156">
        <f>IF(N241="zákl. přenesená",J241,0)</f>
        <v>0</v>
      </c>
      <c r="BH241" s="156">
        <f>IF(N241="sníž. přenesená",J241,0)</f>
        <v>0</v>
      </c>
      <c r="BI241" s="156">
        <f>IF(N241="nulová",J241,0)</f>
        <v>0</v>
      </c>
      <c r="BJ241" s="17" t="s">
        <v>78</v>
      </c>
      <c r="BK241" s="156">
        <f>ROUND(I241*H241,2)</f>
        <v>0</v>
      </c>
      <c r="BL241" s="17" t="s">
        <v>164</v>
      </c>
      <c r="BM241" s="155" t="s">
        <v>281</v>
      </c>
    </row>
    <row r="242" spans="1:65" s="14" customFormat="1">
      <c r="B242" s="165"/>
      <c r="D242" s="158" t="s">
        <v>165</v>
      </c>
      <c r="E242" s="166" t="s">
        <v>1</v>
      </c>
      <c r="F242" s="167" t="s">
        <v>282</v>
      </c>
      <c r="H242" s="168">
        <v>9.0999999999999998E-2</v>
      </c>
      <c r="I242" s="169"/>
      <c r="L242" s="165"/>
      <c r="M242" s="170"/>
      <c r="N242" s="171"/>
      <c r="O242" s="171"/>
      <c r="P242" s="171"/>
      <c r="Q242" s="171"/>
      <c r="R242" s="171"/>
      <c r="S242" s="171"/>
      <c r="T242" s="172"/>
      <c r="AT242" s="166" t="s">
        <v>165</v>
      </c>
      <c r="AU242" s="166" t="s">
        <v>80</v>
      </c>
      <c r="AV242" s="14" t="s">
        <v>80</v>
      </c>
      <c r="AW242" s="14" t="s">
        <v>28</v>
      </c>
      <c r="AX242" s="14" t="s">
        <v>71</v>
      </c>
      <c r="AY242" s="166" t="s">
        <v>157</v>
      </c>
    </row>
    <row r="243" spans="1:65" s="15" customFormat="1">
      <c r="B243" s="173"/>
      <c r="D243" s="158" t="s">
        <v>165</v>
      </c>
      <c r="E243" s="174" t="s">
        <v>1</v>
      </c>
      <c r="F243" s="175" t="s">
        <v>168</v>
      </c>
      <c r="H243" s="176">
        <v>9.0999999999999998E-2</v>
      </c>
      <c r="I243" s="177"/>
      <c r="L243" s="173"/>
      <c r="M243" s="178"/>
      <c r="N243" s="179"/>
      <c r="O243" s="179"/>
      <c r="P243" s="179"/>
      <c r="Q243" s="179"/>
      <c r="R243" s="179"/>
      <c r="S243" s="179"/>
      <c r="T243" s="180"/>
      <c r="AT243" s="174" t="s">
        <v>165</v>
      </c>
      <c r="AU243" s="174" t="s">
        <v>80</v>
      </c>
      <c r="AV243" s="15" t="s">
        <v>164</v>
      </c>
      <c r="AW243" s="15" t="s">
        <v>28</v>
      </c>
      <c r="AX243" s="15" t="s">
        <v>78</v>
      </c>
      <c r="AY243" s="174" t="s">
        <v>157</v>
      </c>
    </row>
    <row r="244" spans="1:65" s="2" customFormat="1" ht="16.5" customHeight="1">
      <c r="A244" s="32"/>
      <c r="B244" s="143"/>
      <c r="C244" s="144" t="s">
        <v>200</v>
      </c>
      <c r="D244" s="144" t="s">
        <v>159</v>
      </c>
      <c r="E244" s="145" t="s">
        <v>283</v>
      </c>
      <c r="F244" s="146" t="s">
        <v>284</v>
      </c>
      <c r="G244" s="147" t="s">
        <v>162</v>
      </c>
      <c r="H244" s="148">
        <v>3.6680000000000001</v>
      </c>
      <c r="I244" s="149"/>
      <c r="J244" s="150">
        <f>ROUND(I244*H244,2)</f>
        <v>0</v>
      </c>
      <c r="K244" s="146" t="s">
        <v>163</v>
      </c>
      <c r="L244" s="33"/>
      <c r="M244" s="151" t="s">
        <v>1</v>
      </c>
      <c r="N244" s="152" t="s">
        <v>36</v>
      </c>
      <c r="O244" s="58"/>
      <c r="P244" s="153">
        <f>O244*H244</f>
        <v>0</v>
      </c>
      <c r="Q244" s="153">
        <v>1.94302</v>
      </c>
      <c r="R244" s="153">
        <f>Q244*H244</f>
        <v>7.1269973599999998</v>
      </c>
      <c r="S244" s="153">
        <v>0</v>
      </c>
      <c r="T244" s="154">
        <f>S244*H244</f>
        <v>0</v>
      </c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155" t="s">
        <v>164</v>
      </c>
      <c r="AT244" s="155" t="s">
        <v>159</v>
      </c>
      <c r="AU244" s="155" t="s">
        <v>80</v>
      </c>
      <c r="AY244" s="17" t="s">
        <v>157</v>
      </c>
      <c r="BE244" s="156">
        <f>IF(N244="základní",J244,0)</f>
        <v>0</v>
      </c>
      <c r="BF244" s="156">
        <f>IF(N244="snížená",J244,0)</f>
        <v>0</v>
      </c>
      <c r="BG244" s="156">
        <f>IF(N244="zákl. přenesená",J244,0)</f>
        <v>0</v>
      </c>
      <c r="BH244" s="156">
        <f>IF(N244="sníž. přenesená",J244,0)</f>
        <v>0</v>
      </c>
      <c r="BI244" s="156">
        <f>IF(N244="nulová",J244,0)</f>
        <v>0</v>
      </c>
      <c r="BJ244" s="17" t="s">
        <v>78</v>
      </c>
      <c r="BK244" s="156">
        <f>ROUND(I244*H244,2)</f>
        <v>0</v>
      </c>
      <c r="BL244" s="17" t="s">
        <v>164</v>
      </c>
      <c r="BM244" s="155" t="s">
        <v>251</v>
      </c>
    </row>
    <row r="245" spans="1:65" s="13" customFormat="1">
      <c r="B245" s="157"/>
      <c r="D245" s="158" t="s">
        <v>165</v>
      </c>
      <c r="E245" s="159" t="s">
        <v>1</v>
      </c>
      <c r="F245" s="160" t="s">
        <v>285</v>
      </c>
      <c r="H245" s="159" t="s">
        <v>1</v>
      </c>
      <c r="I245" s="161"/>
      <c r="L245" s="157"/>
      <c r="M245" s="162"/>
      <c r="N245" s="163"/>
      <c r="O245" s="163"/>
      <c r="P245" s="163"/>
      <c r="Q245" s="163"/>
      <c r="R245" s="163"/>
      <c r="S245" s="163"/>
      <c r="T245" s="164"/>
      <c r="AT245" s="159" t="s">
        <v>165</v>
      </c>
      <c r="AU245" s="159" t="s">
        <v>80</v>
      </c>
      <c r="AV245" s="13" t="s">
        <v>78</v>
      </c>
      <c r="AW245" s="13" t="s">
        <v>28</v>
      </c>
      <c r="AX245" s="13" t="s">
        <v>71</v>
      </c>
      <c r="AY245" s="159" t="s">
        <v>157</v>
      </c>
    </row>
    <row r="246" spans="1:65" s="14" customFormat="1">
      <c r="B246" s="165"/>
      <c r="D246" s="158" t="s">
        <v>165</v>
      </c>
      <c r="E246" s="166" t="s">
        <v>1</v>
      </c>
      <c r="F246" s="167" t="s">
        <v>286</v>
      </c>
      <c r="H246" s="168">
        <v>0.27</v>
      </c>
      <c r="I246" s="169"/>
      <c r="L246" s="165"/>
      <c r="M246" s="170"/>
      <c r="N246" s="171"/>
      <c r="O246" s="171"/>
      <c r="P246" s="171"/>
      <c r="Q246" s="171"/>
      <c r="R246" s="171"/>
      <c r="S246" s="171"/>
      <c r="T246" s="172"/>
      <c r="AT246" s="166" t="s">
        <v>165</v>
      </c>
      <c r="AU246" s="166" t="s">
        <v>80</v>
      </c>
      <c r="AV246" s="14" t="s">
        <v>80</v>
      </c>
      <c r="AW246" s="14" t="s">
        <v>28</v>
      </c>
      <c r="AX246" s="14" t="s">
        <v>71</v>
      </c>
      <c r="AY246" s="166" t="s">
        <v>157</v>
      </c>
    </row>
    <row r="247" spans="1:65" s="14" customFormat="1">
      <c r="B247" s="165"/>
      <c r="D247" s="158" t="s">
        <v>165</v>
      </c>
      <c r="E247" s="166" t="s">
        <v>1</v>
      </c>
      <c r="F247" s="167" t="s">
        <v>287</v>
      </c>
      <c r="H247" s="168">
        <v>3.0289999999999999</v>
      </c>
      <c r="I247" s="169"/>
      <c r="L247" s="165"/>
      <c r="M247" s="170"/>
      <c r="N247" s="171"/>
      <c r="O247" s="171"/>
      <c r="P247" s="171"/>
      <c r="Q247" s="171"/>
      <c r="R247" s="171"/>
      <c r="S247" s="171"/>
      <c r="T247" s="172"/>
      <c r="AT247" s="166" t="s">
        <v>165</v>
      </c>
      <c r="AU247" s="166" t="s">
        <v>80</v>
      </c>
      <c r="AV247" s="14" t="s">
        <v>80</v>
      </c>
      <c r="AW247" s="14" t="s">
        <v>28</v>
      </c>
      <c r="AX247" s="14" t="s">
        <v>71</v>
      </c>
      <c r="AY247" s="166" t="s">
        <v>157</v>
      </c>
    </row>
    <row r="248" spans="1:65" s="14" customFormat="1">
      <c r="B248" s="165"/>
      <c r="D248" s="158" t="s">
        <v>165</v>
      </c>
      <c r="E248" s="166" t="s">
        <v>1</v>
      </c>
      <c r="F248" s="167" t="s">
        <v>288</v>
      </c>
      <c r="H248" s="168">
        <v>0.36899999999999999</v>
      </c>
      <c r="I248" s="169"/>
      <c r="L248" s="165"/>
      <c r="M248" s="170"/>
      <c r="N248" s="171"/>
      <c r="O248" s="171"/>
      <c r="P248" s="171"/>
      <c r="Q248" s="171"/>
      <c r="R248" s="171"/>
      <c r="S248" s="171"/>
      <c r="T248" s="172"/>
      <c r="AT248" s="166" t="s">
        <v>165</v>
      </c>
      <c r="AU248" s="166" t="s">
        <v>80</v>
      </c>
      <c r="AV248" s="14" t="s">
        <v>80</v>
      </c>
      <c r="AW248" s="14" t="s">
        <v>28</v>
      </c>
      <c r="AX248" s="14" t="s">
        <v>71</v>
      </c>
      <c r="AY248" s="166" t="s">
        <v>157</v>
      </c>
    </row>
    <row r="249" spans="1:65" s="15" customFormat="1">
      <c r="B249" s="173"/>
      <c r="D249" s="158" t="s">
        <v>165</v>
      </c>
      <c r="E249" s="174" t="s">
        <v>1</v>
      </c>
      <c r="F249" s="175" t="s">
        <v>168</v>
      </c>
      <c r="H249" s="176">
        <v>3.6680000000000001</v>
      </c>
      <c r="I249" s="177"/>
      <c r="L249" s="173"/>
      <c r="M249" s="178"/>
      <c r="N249" s="179"/>
      <c r="O249" s="179"/>
      <c r="P249" s="179"/>
      <c r="Q249" s="179"/>
      <c r="R249" s="179"/>
      <c r="S249" s="179"/>
      <c r="T249" s="180"/>
      <c r="AT249" s="174" t="s">
        <v>165</v>
      </c>
      <c r="AU249" s="174" t="s">
        <v>80</v>
      </c>
      <c r="AV249" s="15" t="s">
        <v>164</v>
      </c>
      <c r="AW249" s="15" t="s">
        <v>28</v>
      </c>
      <c r="AX249" s="15" t="s">
        <v>78</v>
      </c>
      <c r="AY249" s="174" t="s">
        <v>157</v>
      </c>
    </row>
    <row r="250" spans="1:65" s="12" customFormat="1" ht="22.9" customHeight="1">
      <c r="B250" s="130"/>
      <c r="D250" s="131" t="s">
        <v>70</v>
      </c>
      <c r="E250" s="141" t="s">
        <v>246</v>
      </c>
      <c r="F250" s="141" t="s">
        <v>289</v>
      </c>
      <c r="I250" s="133"/>
      <c r="J250" s="142">
        <f>BK250</f>
        <v>0</v>
      </c>
      <c r="L250" s="130"/>
      <c r="M250" s="135"/>
      <c r="N250" s="136"/>
      <c r="O250" s="136"/>
      <c r="P250" s="137">
        <f>SUM(P251:P273)</f>
        <v>0</v>
      </c>
      <c r="Q250" s="136"/>
      <c r="R250" s="137">
        <f>SUM(R251:R273)</f>
        <v>23.226235849999998</v>
      </c>
      <c r="S250" s="136"/>
      <c r="T250" s="138">
        <f>SUM(T251:T273)</f>
        <v>0</v>
      </c>
      <c r="AR250" s="131" t="s">
        <v>78</v>
      </c>
      <c r="AT250" s="139" t="s">
        <v>70</v>
      </c>
      <c r="AU250" s="139" t="s">
        <v>78</v>
      </c>
      <c r="AY250" s="131" t="s">
        <v>157</v>
      </c>
      <c r="BK250" s="140">
        <f>SUM(BK251:BK273)</f>
        <v>0</v>
      </c>
    </row>
    <row r="251" spans="1:65" s="2" customFormat="1" ht="33" customHeight="1">
      <c r="A251" s="32"/>
      <c r="B251" s="143"/>
      <c r="C251" s="144" t="s">
        <v>290</v>
      </c>
      <c r="D251" s="144" t="s">
        <v>159</v>
      </c>
      <c r="E251" s="145" t="s">
        <v>291</v>
      </c>
      <c r="F251" s="146" t="s">
        <v>292</v>
      </c>
      <c r="G251" s="147" t="s">
        <v>171</v>
      </c>
      <c r="H251" s="148">
        <v>10.484</v>
      </c>
      <c r="I251" s="149"/>
      <c r="J251" s="150">
        <f>ROUND(I251*H251,2)</f>
        <v>0</v>
      </c>
      <c r="K251" s="146" t="s">
        <v>163</v>
      </c>
      <c r="L251" s="33"/>
      <c r="M251" s="151" t="s">
        <v>1</v>
      </c>
      <c r="N251" s="152" t="s">
        <v>36</v>
      </c>
      <c r="O251" s="58"/>
      <c r="P251" s="153">
        <f>O251*H251</f>
        <v>0</v>
      </c>
      <c r="Q251" s="153">
        <v>6.1969999999999997E-2</v>
      </c>
      <c r="R251" s="153">
        <f>Q251*H251</f>
        <v>0.64969347999999993</v>
      </c>
      <c r="S251" s="153">
        <v>0</v>
      </c>
      <c r="T251" s="154">
        <f>S251*H251</f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155" t="s">
        <v>164</v>
      </c>
      <c r="AT251" s="155" t="s">
        <v>159</v>
      </c>
      <c r="AU251" s="155" t="s">
        <v>80</v>
      </c>
      <c r="AY251" s="17" t="s">
        <v>157</v>
      </c>
      <c r="BE251" s="156">
        <f>IF(N251="základní",J251,0)</f>
        <v>0</v>
      </c>
      <c r="BF251" s="156">
        <f>IF(N251="snížená",J251,0)</f>
        <v>0</v>
      </c>
      <c r="BG251" s="156">
        <f>IF(N251="zákl. přenesená",J251,0)</f>
        <v>0</v>
      </c>
      <c r="BH251" s="156">
        <f>IF(N251="sníž. přenesená",J251,0)</f>
        <v>0</v>
      </c>
      <c r="BI251" s="156">
        <f>IF(N251="nulová",J251,0)</f>
        <v>0</v>
      </c>
      <c r="BJ251" s="17" t="s">
        <v>78</v>
      </c>
      <c r="BK251" s="156">
        <f>ROUND(I251*H251,2)</f>
        <v>0</v>
      </c>
      <c r="BL251" s="17" t="s">
        <v>164</v>
      </c>
      <c r="BM251" s="155" t="s">
        <v>293</v>
      </c>
    </row>
    <row r="252" spans="1:65" s="14" customFormat="1">
      <c r="B252" s="165"/>
      <c r="D252" s="158" t="s">
        <v>165</v>
      </c>
      <c r="E252" s="166" t="s">
        <v>1</v>
      </c>
      <c r="F252" s="167" t="s">
        <v>294</v>
      </c>
      <c r="H252" s="168">
        <v>6.6609999999999996</v>
      </c>
      <c r="I252" s="169"/>
      <c r="L252" s="165"/>
      <c r="M252" s="170"/>
      <c r="N252" s="171"/>
      <c r="O252" s="171"/>
      <c r="P252" s="171"/>
      <c r="Q252" s="171"/>
      <c r="R252" s="171"/>
      <c r="S252" s="171"/>
      <c r="T252" s="172"/>
      <c r="AT252" s="166" t="s">
        <v>165</v>
      </c>
      <c r="AU252" s="166" t="s">
        <v>80</v>
      </c>
      <c r="AV252" s="14" t="s">
        <v>80</v>
      </c>
      <c r="AW252" s="14" t="s">
        <v>28</v>
      </c>
      <c r="AX252" s="14" t="s">
        <v>71</v>
      </c>
      <c r="AY252" s="166" t="s">
        <v>157</v>
      </c>
    </row>
    <row r="253" spans="1:65" s="14" customFormat="1">
      <c r="B253" s="165"/>
      <c r="D253" s="158" t="s">
        <v>165</v>
      </c>
      <c r="E253" s="166" t="s">
        <v>1</v>
      </c>
      <c r="F253" s="167" t="s">
        <v>295</v>
      </c>
      <c r="H253" s="168">
        <v>2.0150000000000001</v>
      </c>
      <c r="I253" s="169"/>
      <c r="L253" s="165"/>
      <c r="M253" s="170"/>
      <c r="N253" s="171"/>
      <c r="O253" s="171"/>
      <c r="P253" s="171"/>
      <c r="Q253" s="171"/>
      <c r="R253" s="171"/>
      <c r="S253" s="171"/>
      <c r="T253" s="172"/>
      <c r="AT253" s="166" t="s">
        <v>165</v>
      </c>
      <c r="AU253" s="166" t="s">
        <v>80</v>
      </c>
      <c r="AV253" s="14" t="s">
        <v>80</v>
      </c>
      <c r="AW253" s="14" t="s">
        <v>28</v>
      </c>
      <c r="AX253" s="14" t="s">
        <v>71</v>
      </c>
      <c r="AY253" s="166" t="s">
        <v>157</v>
      </c>
    </row>
    <row r="254" spans="1:65" s="14" customFormat="1">
      <c r="B254" s="165"/>
      <c r="D254" s="158" t="s">
        <v>165</v>
      </c>
      <c r="E254" s="166" t="s">
        <v>1</v>
      </c>
      <c r="F254" s="167" t="s">
        <v>296</v>
      </c>
      <c r="H254" s="168">
        <v>1.8080000000000001</v>
      </c>
      <c r="I254" s="169"/>
      <c r="L254" s="165"/>
      <c r="M254" s="170"/>
      <c r="N254" s="171"/>
      <c r="O254" s="171"/>
      <c r="P254" s="171"/>
      <c r="Q254" s="171"/>
      <c r="R254" s="171"/>
      <c r="S254" s="171"/>
      <c r="T254" s="172"/>
      <c r="AT254" s="166" t="s">
        <v>165</v>
      </c>
      <c r="AU254" s="166" t="s">
        <v>80</v>
      </c>
      <c r="AV254" s="14" t="s">
        <v>80</v>
      </c>
      <c r="AW254" s="14" t="s">
        <v>28</v>
      </c>
      <c r="AX254" s="14" t="s">
        <v>71</v>
      </c>
      <c r="AY254" s="166" t="s">
        <v>157</v>
      </c>
    </row>
    <row r="255" spans="1:65" s="15" customFormat="1">
      <c r="B255" s="173"/>
      <c r="D255" s="158" t="s">
        <v>165</v>
      </c>
      <c r="E255" s="174" t="s">
        <v>1</v>
      </c>
      <c r="F255" s="175" t="s">
        <v>168</v>
      </c>
      <c r="H255" s="176">
        <v>10.484</v>
      </c>
      <c r="I255" s="177"/>
      <c r="L255" s="173"/>
      <c r="M255" s="178"/>
      <c r="N255" s="179"/>
      <c r="O255" s="179"/>
      <c r="P255" s="179"/>
      <c r="Q255" s="179"/>
      <c r="R255" s="179"/>
      <c r="S255" s="179"/>
      <c r="T255" s="180"/>
      <c r="AT255" s="174" t="s">
        <v>165</v>
      </c>
      <c r="AU255" s="174" t="s">
        <v>80</v>
      </c>
      <c r="AV255" s="15" t="s">
        <v>164</v>
      </c>
      <c r="AW255" s="15" t="s">
        <v>28</v>
      </c>
      <c r="AX255" s="15" t="s">
        <v>78</v>
      </c>
      <c r="AY255" s="174" t="s">
        <v>157</v>
      </c>
    </row>
    <row r="256" spans="1:65" s="2" customFormat="1" ht="33" customHeight="1">
      <c r="A256" s="32"/>
      <c r="B256" s="143"/>
      <c r="C256" s="144" t="s">
        <v>212</v>
      </c>
      <c r="D256" s="144" t="s">
        <v>159</v>
      </c>
      <c r="E256" s="145" t="s">
        <v>297</v>
      </c>
      <c r="F256" s="146" t="s">
        <v>298</v>
      </c>
      <c r="G256" s="147" t="s">
        <v>171</v>
      </c>
      <c r="H256" s="148">
        <v>2.0009999999999999</v>
      </c>
      <c r="I256" s="149"/>
      <c r="J256" s="150">
        <f>ROUND(I256*H256,2)</f>
        <v>0</v>
      </c>
      <c r="K256" s="146" t="s">
        <v>163</v>
      </c>
      <c r="L256" s="33"/>
      <c r="M256" s="151" t="s">
        <v>1</v>
      </c>
      <c r="N256" s="152" t="s">
        <v>36</v>
      </c>
      <c r="O256" s="58"/>
      <c r="P256" s="153">
        <f>O256*H256</f>
        <v>0</v>
      </c>
      <c r="Q256" s="153">
        <v>7.9210000000000003E-2</v>
      </c>
      <c r="R256" s="153">
        <f>Q256*H256</f>
        <v>0.15849921</v>
      </c>
      <c r="S256" s="153">
        <v>0</v>
      </c>
      <c r="T256" s="154">
        <f>S256*H256</f>
        <v>0</v>
      </c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R256" s="155" t="s">
        <v>164</v>
      </c>
      <c r="AT256" s="155" t="s">
        <v>159</v>
      </c>
      <c r="AU256" s="155" t="s">
        <v>80</v>
      </c>
      <c r="AY256" s="17" t="s">
        <v>157</v>
      </c>
      <c r="BE256" s="156">
        <f>IF(N256="základní",J256,0)</f>
        <v>0</v>
      </c>
      <c r="BF256" s="156">
        <f>IF(N256="snížená",J256,0)</f>
        <v>0</v>
      </c>
      <c r="BG256" s="156">
        <f>IF(N256="zákl. přenesená",J256,0)</f>
        <v>0</v>
      </c>
      <c r="BH256" s="156">
        <f>IF(N256="sníž. přenesená",J256,0)</f>
        <v>0</v>
      </c>
      <c r="BI256" s="156">
        <f>IF(N256="nulová",J256,0)</f>
        <v>0</v>
      </c>
      <c r="BJ256" s="17" t="s">
        <v>78</v>
      </c>
      <c r="BK256" s="156">
        <f>ROUND(I256*H256,2)</f>
        <v>0</v>
      </c>
      <c r="BL256" s="17" t="s">
        <v>164</v>
      </c>
      <c r="BM256" s="155" t="s">
        <v>299</v>
      </c>
    </row>
    <row r="257" spans="1:65" s="14" customFormat="1">
      <c r="B257" s="165"/>
      <c r="D257" s="158" t="s">
        <v>165</v>
      </c>
      <c r="E257" s="166" t="s">
        <v>1</v>
      </c>
      <c r="F257" s="167" t="s">
        <v>300</v>
      </c>
      <c r="H257" s="168">
        <v>2.0009999999999999</v>
      </c>
      <c r="I257" s="169"/>
      <c r="L257" s="165"/>
      <c r="M257" s="170"/>
      <c r="N257" s="171"/>
      <c r="O257" s="171"/>
      <c r="P257" s="171"/>
      <c r="Q257" s="171"/>
      <c r="R257" s="171"/>
      <c r="S257" s="171"/>
      <c r="T257" s="172"/>
      <c r="AT257" s="166" t="s">
        <v>165</v>
      </c>
      <c r="AU257" s="166" t="s">
        <v>80</v>
      </c>
      <c r="AV257" s="14" t="s">
        <v>80</v>
      </c>
      <c r="AW257" s="14" t="s">
        <v>28</v>
      </c>
      <c r="AX257" s="14" t="s">
        <v>71</v>
      </c>
      <c r="AY257" s="166" t="s">
        <v>157</v>
      </c>
    </row>
    <row r="258" spans="1:65" s="15" customFormat="1">
      <c r="B258" s="173"/>
      <c r="D258" s="158" t="s">
        <v>165</v>
      </c>
      <c r="E258" s="174" t="s">
        <v>1</v>
      </c>
      <c r="F258" s="175" t="s">
        <v>168</v>
      </c>
      <c r="H258" s="176">
        <v>2.0009999999999999</v>
      </c>
      <c r="I258" s="177"/>
      <c r="L258" s="173"/>
      <c r="M258" s="178"/>
      <c r="N258" s="179"/>
      <c r="O258" s="179"/>
      <c r="P258" s="179"/>
      <c r="Q258" s="179"/>
      <c r="R258" s="179"/>
      <c r="S258" s="179"/>
      <c r="T258" s="180"/>
      <c r="AT258" s="174" t="s">
        <v>165</v>
      </c>
      <c r="AU258" s="174" t="s">
        <v>80</v>
      </c>
      <c r="AV258" s="15" t="s">
        <v>164</v>
      </c>
      <c r="AW258" s="15" t="s">
        <v>28</v>
      </c>
      <c r="AX258" s="15" t="s">
        <v>78</v>
      </c>
      <c r="AY258" s="174" t="s">
        <v>157</v>
      </c>
    </row>
    <row r="259" spans="1:65" s="2" customFormat="1" ht="24.2" customHeight="1">
      <c r="A259" s="32"/>
      <c r="B259" s="143"/>
      <c r="C259" s="144" t="s">
        <v>301</v>
      </c>
      <c r="D259" s="144" t="s">
        <v>159</v>
      </c>
      <c r="E259" s="145" t="s">
        <v>302</v>
      </c>
      <c r="F259" s="146" t="s">
        <v>303</v>
      </c>
      <c r="G259" s="147" t="s">
        <v>171</v>
      </c>
      <c r="H259" s="148">
        <v>169.14</v>
      </c>
      <c r="I259" s="149"/>
      <c r="J259" s="150">
        <f>ROUND(I259*H259,2)</f>
        <v>0</v>
      </c>
      <c r="K259" s="146" t="s">
        <v>163</v>
      </c>
      <c r="L259" s="33"/>
      <c r="M259" s="151" t="s">
        <v>1</v>
      </c>
      <c r="N259" s="152" t="s">
        <v>36</v>
      </c>
      <c r="O259" s="58"/>
      <c r="P259" s="153">
        <f>O259*H259</f>
        <v>0</v>
      </c>
      <c r="Q259" s="153">
        <v>7.9210000000000003E-2</v>
      </c>
      <c r="R259" s="153">
        <f>Q259*H259</f>
        <v>13.3975794</v>
      </c>
      <c r="S259" s="153">
        <v>0</v>
      </c>
      <c r="T259" s="154">
        <f>S259*H259</f>
        <v>0</v>
      </c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R259" s="155" t="s">
        <v>164</v>
      </c>
      <c r="AT259" s="155" t="s">
        <v>159</v>
      </c>
      <c r="AU259" s="155" t="s">
        <v>80</v>
      </c>
      <c r="AY259" s="17" t="s">
        <v>157</v>
      </c>
      <c r="BE259" s="156">
        <f>IF(N259="základní",J259,0)</f>
        <v>0</v>
      </c>
      <c r="BF259" s="156">
        <f>IF(N259="snížená",J259,0)</f>
        <v>0</v>
      </c>
      <c r="BG259" s="156">
        <f>IF(N259="zákl. přenesená",J259,0)</f>
        <v>0</v>
      </c>
      <c r="BH259" s="156">
        <f>IF(N259="sníž. přenesená",J259,0)</f>
        <v>0</v>
      </c>
      <c r="BI259" s="156">
        <f>IF(N259="nulová",J259,0)</f>
        <v>0</v>
      </c>
      <c r="BJ259" s="17" t="s">
        <v>78</v>
      </c>
      <c r="BK259" s="156">
        <f>ROUND(I259*H259,2)</f>
        <v>0</v>
      </c>
      <c r="BL259" s="17" t="s">
        <v>164</v>
      </c>
      <c r="BM259" s="155" t="s">
        <v>304</v>
      </c>
    </row>
    <row r="260" spans="1:65" s="14" customFormat="1" ht="22.5">
      <c r="B260" s="165"/>
      <c r="D260" s="158" t="s">
        <v>165</v>
      </c>
      <c r="E260" s="166" t="s">
        <v>1</v>
      </c>
      <c r="F260" s="167" t="s">
        <v>305</v>
      </c>
      <c r="H260" s="168">
        <v>63.478999999999999</v>
      </c>
      <c r="I260" s="169"/>
      <c r="L260" s="165"/>
      <c r="M260" s="170"/>
      <c r="N260" s="171"/>
      <c r="O260" s="171"/>
      <c r="P260" s="171"/>
      <c r="Q260" s="171"/>
      <c r="R260" s="171"/>
      <c r="S260" s="171"/>
      <c r="T260" s="172"/>
      <c r="AT260" s="166" t="s">
        <v>165</v>
      </c>
      <c r="AU260" s="166" t="s">
        <v>80</v>
      </c>
      <c r="AV260" s="14" t="s">
        <v>80</v>
      </c>
      <c r="AW260" s="14" t="s">
        <v>28</v>
      </c>
      <c r="AX260" s="14" t="s">
        <v>71</v>
      </c>
      <c r="AY260" s="166" t="s">
        <v>157</v>
      </c>
    </row>
    <row r="261" spans="1:65" s="14" customFormat="1">
      <c r="B261" s="165"/>
      <c r="D261" s="158" t="s">
        <v>165</v>
      </c>
      <c r="E261" s="166" t="s">
        <v>1</v>
      </c>
      <c r="F261" s="167" t="s">
        <v>306</v>
      </c>
      <c r="H261" s="168">
        <v>52.802</v>
      </c>
      <c r="I261" s="169"/>
      <c r="L261" s="165"/>
      <c r="M261" s="170"/>
      <c r="N261" s="171"/>
      <c r="O261" s="171"/>
      <c r="P261" s="171"/>
      <c r="Q261" s="171"/>
      <c r="R261" s="171"/>
      <c r="S261" s="171"/>
      <c r="T261" s="172"/>
      <c r="AT261" s="166" t="s">
        <v>165</v>
      </c>
      <c r="AU261" s="166" t="s">
        <v>80</v>
      </c>
      <c r="AV261" s="14" t="s">
        <v>80</v>
      </c>
      <c r="AW261" s="14" t="s">
        <v>28</v>
      </c>
      <c r="AX261" s="14" t="s">
        <v>71</v>
      </c>
      <c r="AY261" s="166" t="s">
        <v>157</v>
      </c>
    </row>
    <row r="262" spans="1:65" s="14" customFormat="1">
      <c r="B262" s="165"/>
      <c r="D262" s="158" t="s">
        <v>165</v>
      </c>
      <c r="E262" s="166" t="s">
        <v>1</v>
      </c>
      <c r="F262" s="167" t="s">
        <v>307</v>
      </c>
      <c r="H262" s="168">
        <v>52.859000000000002</v>
      </c>
      <c r="I262" s="169"/>
      <c r="L262" s="165"/>
      <c r="M262" s="170"/>
      <c r="N262" s="171"/>
      <c r="O262" s="171"/>
      <c r="P262" s="171"/>
      <c r="Q262" s="171"/>
      <c r="R262" s="171"/>
      <c r="S262" s="171"/>
      <c r="T262" s="172"/>
      <c r="AT262" s="166" t="s">
        <v>165</v>
      </c>
      <c r="AU262" s="166" t="s">
        <v>80</v>
      </c>
      <c r="AV262" s="14" t="s">
        <v>80</v>
      </c>
      <c r="AW262" s="14" t="s">
        <v>28</v>
      </c>
      <c r="AX262" s="14" t="s">
        <v>71</v>
      </c>
      <c r="AY262" s="166" t="s">
        <v>157</v>
      </c>
    </row>
    <row r="263" spans="1:65" s="15" customFormat="1">
      <c r="B263" s="173"/>
      <c r="D263" s="158" t="s">
        <v>165</v>
      </c>
      <c r="E263" s="174" t="s">
        <v>1</v>
      </c>
      <c r="F263" s="175" t="s">
        <v>168</v>
      </c>
      <c r="H263" s="176">
        <v>169.14</v>
      </c>
      <c r="I263" s="177"/>
      <c r="L263" s="173"/>
      <c r="M263" s="178"/>
      <c r="N263" s="179"/>
      <c r="O263" s="179"/>
      <c r="P263" s="179"/>
      <c r="Q263" s="179"/>
      <c r="R263" s="179"/>
      <c r="S263" s="179"/>
      <c r="T263" s="180"/>
      <c r="AT263" s="174" t="s">
        <v>165</v>
      </c>
      <c r="AU263" s="174" t="s">
        <v>80</v>
      </c>
      <c r="AV263" s="15" t="s">
        <v>164</v>
      </c>
      <c r="AW263" s="15" t="s">
        <v>28</v>
      </c>
      <c r="AX263" s="15" t="s">
        <v>78</v>
      </c>
      <c r="AY263" s="174" t="s">
        <v>157</v>
      </c>
    </row>
    <row r="264" spans="1:65" s="2" customFormat="1" ht="24.2" customHeight="1">
      <c r="A264" s="32"/>
      <c r="B264" s="143"/>
      <c r="C264" s="144" t="s">
        <v>218</v>
      </c>
      <c r="D264" s="144" t="s">
        <v>159</v>
      </c>
      <c r="E264" s="145" t="s">
        <v>308</v>
      </c>
      <c r="F264" s="146" t="s">
        <v>309</v>
      </c>
      <c r="G264" s="147" t="s">
        <v>171</v>
      </c>
      <c r="H264" s="148">
        <v>52.078000000000003</v>
      </c>
      <c r="I264" s="149"/>
      <c r="J264" s="150">
        <f>ROUND(I264*H264,2)</f>
        <v>0</v>
      </c>
      <c r="K264" s="146" t="s">
        <v>163</v>
      </c>
      <c r="L264" s="33"/>
      <c r="M264" s="151" t="s">
        <v>1</v>
      </c>
      <c r="N264" s="152" t="s">
        <v>36</v>
      </c>
      <c r="O264" s="58"/>
      <c r="P264" s="153">
        <f>O264*H264</f>
        <v>0</v>
      </c>
      <c r="Q264" s="153">
        <v>6.1719999999999997E-2</v>
      </c>
      <c r="R264" s="153">
        <f>Q264*H264</f>
        <v>3.2142541599999999</v>
      </c>
      <c r="S264" s="153">
        <v>0</v>
      </c>
      <c r="T264" s="154">
        <f>S264*H264</f>
        <v>0</v>
      </c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R264" s="155" t="s">
        <v>164</v>
      </c>
      <c r="AT264" s="155" t="s">
        <v>159</v>
      </c>
      <c r="AU264" s="155" t="s">
        <v>80</v>
      </c>
      <c r="AY264" s="17" t="s">
        <v>157</v>
      </c>
      <c r="BE264" s="156">
        <f>IF(N264="základní",J264,0)</f>
        <v>0</v>
      </c>
      <c r="BF264" s="156">
        <f>IF(N264="snížená",J264,0)</f>
        <v>0</v>
      </c>
      <c r="BG264" s="156">
        <f>IF(N264="zákl. přenesená",J264,0)</f>
        <v>0</v>
      </c>
      <c r="BH264" s="156">
        <f>IF(N264="sníž. přenesená",J264,0)</f>
        <v>0</v>
      </c>
      <c r="BI264" s="156">
        <f>IF(N264="nulová",J264,0)</f>
        <v>0</v>
      </c>
      <c r="BJ264" s="17" t="s">
        <v>78</v>
      </c>
      <c r="BK264" s="156">
        <f>ROUND(I264*H264,2)</f>
        <v>0</v>
      </c>
      <c r="BL264" s="17" t="s">
        <v>164</v>
      </c>
      <c r="BM264" s="155" t="s">
        <v>310</v>
      </c>
    </row>
    <row r="265" spans="1:65" s="14" customFormat="1">
      <c r="B265" s="165"/>
      <c r="D265" s="158" t="s">
        <v>165</v>
      </c>
      <c r="E265" s="166" t="s">
        <v>1</v>
      </c>
      <c r="F265" s="167" t="s">
        <v>311</v>
      </c>
      <c r="H265" s="168">
        <v>17.814</v>
      </c>
      <c r="I265" s="169"/>
      <c r="L265" s="165"/>
      <c r="M265" s="170"/>
      <c r="N265" s="171"/>
      <c r="O265" s="171"/>
      <c r="P265" s="171"/>
      <c r="Q265" s="171"/>
      <c r="R265" s="171"/>
      <c r="S265" s="171"/>
      <c r="T265" s="172"/>
      <c r="AT265" s="166" t="s">
        <v>165</v>
      </c>
      <c r="AU265" s="166" t="s">
        <v>80</v>
      </c>
      <c r="AV265" s="14" t="s">
        <v>80</v>
      </c>
      <c r="AW265" s="14" t="s">
        <v>28</v>
      </c>
      <c r="AX265" s="14" t="s">
        <v>71</v>
      </c>
      <c r="AY265" s="166" t="s">
        <v>157</v>
      </c>
    </row>
    <row r="266" spans="1:65" s="14" customFormat="1">
      <c r="B266" s="165"/>
      <c r="D266" s="158" t="s">
        <v>165</v>
      </c>
      <c r="E266" s="166" t="s">
        <v>1</v>
      </c>
      <c r="F266" s="167" t="s">
        <v>312</v>
      </c>
      <c r="H266" s="168">
        <v>16.998999999999999</v>
      </c>
      <c r="I266" s="169"/>
      <c r="L266" s="165"/>
      <c r="M266" s="170"/>
      <c r="N266" s="171"/>
      <c r="O266" s="171"/>
      <c r="P266" s="171"/>
      <c r="Q266" s="171"/>
      <c r="R266" s="171"/>
      <c r="S266" s="171"/>
      <c r="T266" s="172"/>
      <c r="AT266" s="166" t="s">
        <v>165</v>
      </c>
      <c r="AU266" s="166" t="s">
        <v>80</v>
      </c>
      <c r="AV266" s="14" t="s">
        <v>80</v>
      </c>
      <c r="AW266" s="14" t="s">
        <v>28</v>
      </c>
      <c r="AX266" s="14" t="s">
        <v>71</v>
      </c>
      <c r="AY266" s="166" t="s">
        <v>157</v>
      </c>
    </row>
    <row r="267" spans="1:65" s="14" customFormat="1">
      <c r="B267" s="165"/>
      <c r="D267" s="158" t="s">
        <v>165</v>
      </c>
      <c r="E267" s="166" t="s">
        <v>1</v>
      </c>
      <c r="F267" s="167" t="s">
        <v>313</v>
      </c>
      <c r="H267" s="168">
        <v>17.265000000000001</v>
      </c>
      <c r="I267" s="169"/>
      <c r="L267" s="165"/>
      <c r="M267" s="170"/>
      <c r="N267" s="171"/>
      <c r="O267" s="171"/>
      <c r="P267" s="171"/>
      <c r="Q267" s="171"/>
      <c r="R267" s="171"/>
      <c r="S267" s="171"/>
      <c r="T267" s="172"/>
      <c r="AT267" s="166" t="s">
        <v>165</v>
      </c>
      <c r="AU267" s="166" t="s">
        <v>80</v>
      </c>
      <c r="AV267" s="14" t="s">
        <v>80</v>
      </c>
      <c r="AW267" s="14" t="s">
        <v>28</v>
      </c>
      <c r="AX267" s="14" t="s">
        <v>71</v>
      </c>
      <c r="AY267" s="166" t="s">
        <v>157</v>
      </c>
    </row>
    <row r="268" spans="1:65" s="15" customFormat="1">
      <c r="B268" s="173"/>
      <c r="D268" s="158" t="s">
        <v>165</v>
      </c>
      <c r="E268" s="174" t="s">
        <v>1</v>
      </c>
      <c r="F268" s="175" t="s">
        <v>168</v>
      </c>
      <c r="H268" s="176">
        <v>52.078000000000003</v>
      </c>
      <c r="I268" s="177"/>
      <c r="L268" s="173"/>
      <c r="M268" s="178"/>
      <c r="N268" s="179"/>
      <c r="O268" s="179"/>
      <c r="P268" s="179"/>
      <c r="Q268" s="179"/>
      <c r="R268" s="179"/>
      <c r="S268" s="179"/>
      <c r="T268" s="180"/>
      <c r="AT268" s="174" t="s">
        <v>165</v>
      </c>
      <c r="AU268" s="174" t="s">
        <v>80</v>
      </c>
      <c r="AV268" s="15" t="s">
        <v>164</v>
      </c>
      <c r="AW268" s="15" t="s">
        <v>28</v>
      </c>
      <c r="AX268" s="15" t="s">
        <v>78</v>
      </c>
      <c r="AY268" s="174" t="s">
        <v>157</v>
      </c>
    </row>
    <row r="269" spans="1:65" s="2" customFormat="1" ht="24.2" customHeight="1">
      <c r="A269" s="32"/>
      <c r="B269" s="143"/>
      <c r="C269" s="144" t="s">
        <v>180</v>
      </c>
      <c r="D269" s="144" t="s">
        <v>159</v>
      </c>
      <c r="E269" s="145" t="s">
        <v>314</v>
      </c>
      <c r="F269" s="146" t="s">
        <v>315</v>
      </c>
      <c r="G269" s="147" t="s">
        <v>171</v>
      </c>
      <c r="H269" s="148">
        <v>12.78</v>
      </c>
      <c r="I269" s="149"/>
      <c r="J269" s="150">
        <f>ROUND(I269*H269,2)</f>
        <v>0</v>
      </c>
      <c r="K269" s="146" t="s">
        <v>163</v>
      </c>
      <c r="L269" s="33"/>
      <c r="M269" s="151" t="s">
        <v>1</v>
      </c>
      <c r="N269" s="152" t="s">
        <v>36</v>
      </c>
      <c r="O269" s="58"/>
      <c r="P269" s="153">
        <f>O269*H269</f>
        <v>0</v>
      </c>
      <c r="Q269" s="153">
        <v>0.45432</v>
      </c>
      <c r="R269" s="153">
        <f>Q269*H269</f>
        <v>5.8062095999999999</v>
      </c>
      <c r="S269" s="153">
        <v>0</v>
      </c>
      <c r="T269" s="154">
        <f>S269*H269</f>
        <v>0</v>
      </c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R269" s="155" t="s">
        <v>164</v>
      </c>
      <c r="AT269" s="155" t="s">
        <v>159</v>
      </c>
      <c r="AU269" s="155" t="s">
        <v>80</v>
      </c>
      <c r="AY269" s="17" t="s">
        <v>157</v>
      </c>
      <c r="BE269" s="156">
        <f>IF(N269="základní",J269,0)</f>
        <v>0</v>
      </c>
      <c r="BF269" s="156">
        <f>IF(N269="snížená",J269,0)</f>
        <v>0</v>
      </c>
      <c r="BG269" s="156">
        <f>IF(N269="zákl. přenesená",J269,0)</f>
        <v>0</v>
      </c>
      <c r="BH269" s="156">
        <f>IF(N269="sníž. přenesená",J269,0)</f>
        <v>0</v>
      </c>
      <c r="BI269" s="156">
        <f>IF(N269="nulová",J269,0)</f>
        <v>0</v>
      </c>
      <c r="BJ269" s="17" t="s">
        <v>78</v>
      </c>
      <c r="BK269" s="156">
        <f>ROUND(I269*H269,2)</f>
        <v>0</v>
      </c>
      <c r="BL269" s="17" t="s">
        <v>164</v>
      </c>
      <c r="BM269" s="155" t="s">
        <v>316</v>
      </c>
    </row>
    <row r="270" spans="1:65" s="14" customFormat="1">
      <c r="B270" s="165"/>
      <c r="D270" s="158" t="s">
        <v>165</v>
      </c>
      <c r="E270" s="166" t="s">
        <v>1</v>
      </c>
      <c r="F270" s="167" t="s">
        <v>317</v>
      </c>
      <c r="H270" s="168">
        <v>4.32</v>
      </c>
      <c r="I270" s="169"/>
      <c r="L270" s="165"/>
      <c r="M270" s="170"/>
      <c r="N270" s="171"/>
      <c r="O270" s="171"/>
      <c r="P270" s="171"/>
      <c r="Q270" s="171"/>
      <c r="R270" s="171"/>
      <c r="S270" s="171"/>
      <c r="T270" s="172"/>
      <c r="AT270" s="166" t="s">
        <v>165</v>
      </c>
      <c r="AU270" s="166" t="s">
        <v>80</v>
      </c>
      <c r="AV270" s="14" t="s">
        <v>80</v>
      </c>
      <c r="AW270" s="14" t="s">
        <v>28</v>
      </c>
      <c r="AX270" s="14" t="s">
        <v>71</v>
      </c>
      <c r="AY270" s="166" t="s">
        <v>157</v>
      </c>
    </row>
    <row r="271" spans="1:65" s="14" customFormat="1">
      <c r="B271" s="165"/>
      <c r="D271" s="158" t="s">
        <v>165</v>
      </c>
      <c r="E271" s="166" t="s">
        <v>1</v>
      </c>
      <c r="F271" s="167" t="s">
        <v>318</v>
      </c>
      <c r="H271" s="168">
        <v>6.57</v>
      </c>
      <c r="I271" s="169"/>
      <c r="L271" s="165"/>
      <c r="M271" s="170"/>
      <c r="N271" s="171"/>
      <c r="O271" s="171"/>
      <c r="P271" s="171"/>
      <c r="Q271" s="171"/>
      <c r="R271" s="171"/>
      <c r="S271" s="171"/>
      <c r="T271" s="172"/>
      <c r="AT271" s="166" t="s">
        <v>165</v>
      </c>
      <c r="AU271" s="166" t="s">
        <v>80</v>
      </c>
      <c r="AV271" s="14" t="s">
        <v>80</v>
      </c>
      <c r="AW271" s="14" t="s">
        <v>28</v>
      </c>
      <c r="AX271" s="14" t="s">
        <v>71</v>
      </c>
      <c r="AY271" s="166" t="s">
        <v>157</v>
      </c>
    </row>
    <row r="272" spans="1:65" s="14" customFormat="1">
      <c r="B272" s="165"/>
      <c r="D272" s="158" t="s">
        <v>165</v>
      </c>
      <c r="E272" s="166" t="s">
        <v>1</v>
      </c>
      <c r="F272" s="167" t="s">
        <v>319</v>
      </c>
      <c r="H272" s="168">
        <v>1.89</v>
      </c>
      <c r="I272" s="169"/>
      <c r="L272" s="165"/>
      <c r="M272" s="170"/>
      <c r="N272" s="171"/>
      <c r="O272" s="171"/>
      <c r="P272" s="171"/>
      <c r="Q272" s="171"/>
      <c r="R272" s="171"/>
      <c r="S272" s="171"/>
      <c r="T272" s="172"/>
      <c r="AT272" s="166" t="s">
        <v>165</v>
      </c>
      <c r="AU272" s="166" t="s">
        <v>80</v>
      </c>
      <c r="AV272" s="14" t="s">
        <v>80</v>
      </c>
      <c r="AW272" s="14" t="s">
        <v>28</v>
      </c>
      <c r="AX272" s="14" t="s">
        <v>71</v>
      </c>
      <c r="AY272" s="166" t="s">
        <v>157</v>
      </c>
    </row>
    <row r="273" spans="1:65" s="15" customFormat="1">
      <c r="B273" s="173"/>
      <c r="D273" s="158" t="s">
        <v>165</v>
      </c>
      <c r="E273" s="174" t="s">
        <v>1</v>
      </c>
      <c r="F273" s="175" t="s">
        <v>168</v>
      </c>
      <c r="H273" s="176">
        <v>12.78</v>
      </c>
      <c r="I273" s="177"/>
      <c r="L273" s="173"/>
      <c r="M273" s="178"/>
      <c r="N273" s="179"/>
      <c r="O273" s="179"/>
      <c r="P273" s="179"/>
      <c r="Q273" s="179"/>
      <c r="R273" s="179"/>
      <c r="S273" s="179"/>
      <c r="T273" s="180"/>
      <c r="AT273" s="174" t="s">
        <v>165</v>
      </c>
      <c r="AU273" s="174" t="s">
        <v>80</v>
      </c>
      <c r="AV273" s="15" t="s">
        <v>164</v>
      </c>
      <c r="AW273" s="15" t="s">
        <v>28</v>
      </c>
      <c r="AX273" s="15" t="s">
        <v>78</v>
      </c>
      <c r="AY273" s="174" t="s">
        <v>157</v>
      </c>
    </row>
    <row r="274" spans="1:65" s="12" customFormat="1" ht="22.9" customHeight="1">
      <c r="B274" s="130"/>
      <c r="D274" s="131" t="s">
        <v>70</v>
      </c>
      <c r="E274" s="141" t="s">
        <v>320</v>
      </c>
      <c r="F274" s="141" t="s">
        <v>321</v>
      </c>
      <c r="I274" s="133"/>
      <c r="J274" s="142">
        <f>BK274</f>
        <v>0</v>
      </c>
      <c r="L274" s="130"/>
      <c r="M274" s="135"/>
      <c r="N274" s="136"/>
      <c r="O274" s="136"/>
      <c r="P274" s="137">
        <f>SUM(P275:P283)</f>
        <v>0</v>
      </c>
      <c r="Q274" s="136"/>
      <c r="R274" s="137">
        <f>SUM(R275:R283)</f>
        <v>1.5135736</v>
      </c>
      <c r="S274" s="136"/>
      <c r="T274" s="138">
        <f>SUM(T275:T283)</f>
        <v>0</v>
      </c>
      <c r="AR274" s="131" t="s">
        <v>78</v>
      </c>
      <c r="AT274" s="139" t="s">
        <v>70</v>
      </c>
      <c r="AU274" s="139" t="s">
        <v>78</v>
      </c>
      <c r="AY274" s="131" t="s">
        <v>157</v>
      </c>
      <c r="BK274" s="140">
        <f>SUM(BK275:BK283)</f>
        <v>0</v>
      </c>
    </row>
    <row r="275" spans="1:65" s="2" customFormat="1" ht="16.5" customHeight="1">
      <c r="A275" s="32"/>
      <c r="B275" s="143"/>
      <c r="C275" s="144" t="s">
        <v>225</v>
      </c>
      <c r="D275" s="144" t="s">
        <v>159</v>
      </c>
      <c r="E275" s="145" t="s">
        <v>322</v>
      </c>
      <c r="F275" s="146" t="s">
        <v>323</v>
      </c>
      <c r="G275" s="147" t="s">
        <v>162</v>
      </c>
      <c r="H275" s="148">
        <v>0.12</v>
      </c>
      <c r="I275" s="149"/>
      <c r="J275" s="150">
        <f>ROUND(I275*H275,2)</f>
        <v>0</v>
      </c>
      <c r="K275" s="146" t="s">
        <v>163</v>
      </c>
      <c r="L275" s="33"/>
      <c r="M275" s="151" t="s">
        <v>1</v>
      </c>
      <c r="N275" s="152" t="s">
        <v>36</v>
      </c>
      <c r="O275" s="58"/>
      <c r="P275" s="153">
        <f>O275*H275</f>
        <v>0</v>
      </c>
      <c r="Q275" s="153">
        <v>2.40978</v>
      </c>
      <c r="R275" s="153">
        <f>Q275*H275</f>
        <v>0.28917359999999998</v>
      </c>
      <c r="S275" s="153">
        <v>0</v>
      </c>
      <c r="T275" s="154">
        <f>S275*H275</f>
        <v>0</v>
      </c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R275" s="155" t="s">
        <v>164</v>
      </c>
      <c r="AT275" s="155" t="s">
        <v>159</v>
      </c>
      <c r="AU275" s="155" t="s">
        <v>80</v>
      </c>
      <c r="AY275" s="17" t="s">
        <v>157</v>
      </c>
      <c r="BE275" s="156">
        <f>IF(N275="základní",J275,0)</f>
        <v>0</v>
      </c>
      <c r="BF275" s="156">
        <f>IF(N275="snížená",J275,0)</f>
        <v>0</v>
      </c>
      <c r="BG275" s="156">
        <f>IF(N275="zákl. přenesená",J275,0)</f>
        <v>0</v>
      </c>
      <c r="BH275" s="156">
        <f>IF(N275="sníž. přenesená",J275,0)</f>
        <v>0</v>
      </c>
      <c r="BI275" s="156">
        <f>IF(N275="nulová",J275,0)</f>
        <v>0</v>
      </c>
      <c r="BJ275" s="17" t="s">
        <v>78</v>
      </c>
      <c r="BK275" s="156">
        <f>ROUND(I275*H275,2)</f>
        <v>0</v>
      </c>
      <c r="BL275" s="17" t="s">
        <v>164</v>
      </c>
      <c r="BM275" s="155" t="s">
        <v>324</v>
      </c>
    </row>
    <row r="276" spans="1:65" s="13" customFormat="1">
      <c r="B276" s="157"/>
      <c r="D276" s="158" t="s">
        <v>165</v>
      </c>
      <c r="E276" s="159" t="s">
        <v>1</v>
      </c>
      <c r="F276" s="160" t="s">
        <v>325</v>
      </c>
      <c r="H276" s="159" t="s">
        <v>1</v>
      </c>
      <c r="I276" s="161"/>
      <c r="L276" s="157"/>
      <c r="M276" s="162"/>
      <c r="N276" s="163"/>
      <c r="O276" s="163"/>
      <c r="P276" s="163"/>
      <c r="Q276" s="163"/>
      <c r="R276" s="163"/>
      <c r="S276" s="163"/>
      <c r="T276" s="164"/>
      <c r="AT276" s="159" t="s">
        <v>165</v>
      </c>
      <c r="AU276" s="159" t="s">
        <v>80</v>
      </c>
      <c r="AV276" s="13" t="s">
        <v>78</v>
      </c>
      <c r="AW276" s="13" t="s">
        <v>28</v>
      </c>
      <c r="AX276" s="13" t="s">
        <v>71</v>
      </c>
      <c r="AY276" s="159" t="s">
        <v>157</v>
      </c>
    </row>
    <row r="277" spans="1:65" s="14" customFormat="1">
      <c r="B277" s="165"/>
      <c r="D277" s="158" t="s">
        <v>165</v>
      </c>
      <c r="E277" s="166" t="s">
        <v>1</v>
      </c>
      <c r="F277" s="167" t="s">
        <v>326</v>
      </c>
      <c r="H277" s="168">
        <v>0.12</v>
      </c>
      <c r="I277" s="169"/>
      <c r="L277" s="165"/>
      <c r="M277" s="170"/>
      <c r="N277" s="171"/>
      <c r="O277" s="171"/>
      <c r="P277" s="171"/>
      <c r="Q277" s="171"/>
      <c r="R277" s="171"/>
      <c r="S277" s="171"/>
      <c r="T277" s="172"/>
      <c r="AT277" s="166" t="s">
        <v>165</v>
      </c>
      <c r="AU277" s="166" t="s">
        <v>80</v>
      </c>
      <c r="AV277" s="14" t="s">
        <v>80</v>
      </c>
      <c r="AW277" s="14" t="s">
        <v>28</v>
      </c>
      <c r="AX277" s="14" t="s">
        <v>71</v>
      </c>
      <c r="AY277" s="166" t="s">
        <v>157</v>
      </c>
    </row>
    <row r="278" spans="1:65" s="15" customFormat="1">
      <c r="B278" s="173"/>
      <c r="D278" s="158" t="s">
        <v>165</v>
      </c>
      <c r="E278" s="174" t="s">
        <v>1</v>
      </c>
      <c r="F278" s="175" t="s">
        <v>168</v>
      </c>
      <c r="H278" s="176">
        <v>0.12</v>
      </c>
      <c r="I278" s="177"/>
      <c r="L278" s="173"/>
      <c r="M278" s="178"/>
      <c r="N278" s="179"/>
      <c r="O278" s="179"/>
      <c r="P278" s="179"/>
      <c r="Q278" s="179"/>
      <c r="R278" s="179"/>
      <c r="S278" s="179"/>
      <c r="T278" s="180"/>
      <c r="AT278" s="174" t="s">
        <v>165</v>
      </c>
      <c r="AU278" s="174" t="s">
        <v>80</v>
      </c>
      <c r="AV278" s="15" t="s">
        <v>164</v>
      </c>
      <c r="AW278" s="15" t="s">
        <v>28</v>
      </c>
      <c r="AX278" s="15" t="s">
        <v>78</v>
      </c>
      <c r="AY278" s="174" t="s">
        <v>157</v>
      </c>
    </row>
    <row r="279" spans="1:65" s="2" customFormat="1" ht="24.2" customHeight="1">
      <c r="A279" s="32"/>
      <c r="B279" s="143"/>
      <c r="C279" s="144" t="s">
        <v>327</v>
      </c>
      <c r="D279" s="144" t="s">
        <v>159</v>
      </c>
      <c r="E279" s="145" t="s">
        <v>328</v>
      </c>
      <c r="F279" s="146" t="s">
        <v>329</v>
      </c>
      <c r="G279" s="147" t="s">
        <v>236</v>
      </c>
      <c r="H279" s="148">
        <v>5</v>
      </c>
      <c r="I279" s="149"/>
      <c r="J279" s="150">
        <f>ROUND(I279*H279,2)</f>
        <v>0</v>
      </c>
      <c r="K279" s="146" t="s">
        <v>163</v>
      </c>
      <c r="L279" s="33"/>
      <c r="M279" s="151" t="s">
        <v>1</v>
      </c>
      <c r="N279" s="152" t="s">
        <v>36</v>
      </c>
      <c r="O279" s="58"/>
      <c r="P279" s="153">
        <f>O279*H279</f>
        <v>0</v>
      </c>
      <c r="Q279" s="153">
        <v>6.8799999999999998E-3</v>
      </c>
      <c r="R279" s="153">
        <f>Q279*H279</f>
        <v>3.44E-2</v>
      </c>
      <c r="S279" s="153">
        <v>0</v>
      </c>
      <c r="T279" s="154">
        <f>S279*H279</f>
        <v>0</v>
      </c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R279" s="155" t="s">
        <v>164</v>
      </c>
      <c r="AT279" s="155" t="s">
        <v>159</v>
      </c>
      <c r="AU279" s="155" t="s">
        <v>80</v>
      </c>
      <c r="AY279" s="17" t="s">
        <v>157</v>
      </c>
      <c r="BE279" s="156">
        <f>IF(N279="základní",J279,0)</f>
        <v>0</v>
      </c>
      <c r="BF279" s="156">
        <f>IF(N279="snížená",J279,0)</f>
        <v>0</v>
      </c>
      <c r="BG279" s="156">
        <f>IF(N279="zákl. přenesená",J279,0)</f>
        <v>0</v>
      </c>
      <c r="BH279" s="156">
        <f>IF(N279="sníž. přenesená",J279,0)</f>
        <v>0</v>
      </c>
      <c r="BI279" s="156">
        <f>IF(N279="nulová",J279,0)</f>
        <v>0</v>
      </c>
      <c r="BJ279" s="17" t="s">
        <v>78</v>
      </c>
      <c r="BK279" s="156">
        <f>ROUND(I279*H279,2)</f>
        <v>0</v>
      </c>
      <c r="BL279" s="17" t="s">
        <v>164</v>
      </c>
      <c r="BM279" s="155" t="s">
        <v>330</v>
      </c>
    </row>
    <row r="280" spans="1:65" s="13" customFormat="1">
      <c r="B280" s="157"/>
      <c r="D280" s="158" t="s">
        <v>165</v>
      </c>
      <c r="E280" s="159" t="s">
        <v>1</v>
      </c>
      <c r="F280" s="160" t="s">
        <v>331</v>
      </c>
      <c r="H280" s="159" t="s">
        <v>1</v>
      </c>
      <c r="I280" s="161"/>
      <c r="L280" s="157"/>
      <c r="M280" s="162"/>
      <c r="N280" s="163"/>
      <c r="O280" s="163"/>
      <c r="P280" s="163"/>
      <c r="Q280" s="163"/>
      <c r="R280" s="163"/>
      <c r="S280" s="163"/>
      <c r="T280" s="164"/>
      <c r="AT280" s="159" t="s">
        <v>165</v>
      </c>
      <c r="AU280" s="159" t="s">
        <v>80</v>
      </c>
      <c r="AV280" s="13" t="s">
        <v>78</v>
      </c>
      <c r="AW280" s="13" t="s">
        <v>28</v>
      </c>
      <c r="AX280" s="13" t="s">
        <v>71</v>
      </c>
      <c r="AY280" s="159" t="s">
        <v>157</v>
      </c>
    </row>
    <row r="281" spans="1:65" s="14" customFormat="1">
      <c r="B281" s="165"/>
      <c r="D281" s="158" t="s">
        <v>165</v>
      </c>
      <c r="E281" s="166" t="s">
        <v>1</v>
      </c>
      <c r="F281" s="167" t="s">
        <v>182</v>
      </c>
      <c r="H281" s="168">
        <v>5</v>
      </c>
      <c r="I281" s="169"/>
      <c r="L281" s="165"/>
      <c r="M281" s="170"/>
      <c r="N281" s="171"/>
      <c r="O281" s="171"/>
      <c r="P281" s="171"/>
      <c r="Q281" s="171"/>
      <c r="R281" s="171"/>
      <c r="S281" s="171"/>
      <c r="T281" s="172"/>
      <c r="AT281" s="166" t="s">
        <v>165</v>
      </c>
      <c r="AU281" s="166" t="s">
        <v>80</v>
      </c>
      <c r="AV281" s="14" t="s">
        <v>80</v>
      </c>
      <c r="AW281" s="14" t="s">
        <v>28</v>
      </c>
      <c r="AX281" s="14" t="s">
        <v>71</v>
      </c>
      <c r="AY281" s="166" t="s">
        <v>157</v>
      </c>
    </row>
    <row r="282" spans="1:65" s="15" customFormat="1">
      <c r="B282" s="173"/>
      <c r="D282" s="158" t="s">
        <v>165</v>
      </c>
      <c r="E282" s="174" t="s">
        <v>1</v>
      </c>
      <c r="F282" s="175" t="s">
        <v>168</v>
      </c>
      <c r="H282" s="176">
        <v>5</v>
      </c>
      <c r="I282" s="177"/>
      <c r="L282" s="173"/>
      <c r="M282" s="178"/>
      <c r="N282" s="179"/>
      <c r="O282" s="179"/>
      <c r="P282" s="179"/>
      <c r="Q282" s="179"/>
      <c r="R282" s="179"/>
      <c r="S282" s="179"/>
      <c r="T282" s="180"/>
      <c r="AT282" s="174" t="s">
        <v>165</v>
      </c>
      <c r="AU282" s="174" t="s">
        <v>80</v>
      </c>
      <c r="AV282" s="15" t="s">
        <v>164</v>
      </c>
      <c r="AW282" s="15" t="s">
        <v>28</v>
      </c>
      <c r="AX282" s="15" t="s">
        <v>78</v>
      </c>
      <c r="AY282" s="174" t="s">
        <v>157</v>
      </c>
    </row>
    <row r="283" spans="1:65" s="2" customFormat="1" ht="16.5" customHeight="1">
      <c r="A283" s="32"/>
      <c r="B283" s="143"/>
      <c r="C283" s="181" t="s">
        <v>231</v>
      </c>
      <c r="D283" s="181" t="s">
        <v>264</v>
      </c>
      <c r="E283" s="182" t="s">
        <v>332</v>
      </c>
      <c r="F283" s="183" t="s">
        <v>333</v>
      </c>
      <c r="G283" s="184" t="s">
        <v>236</v>
      </c>
      <c r="H283" s="185">
        <v>5</v>
      </c>
      <c r="I283" s="186"/>
      <c r="J283" s="187">
        <f>ROUND(I283*H283,2)</f>
        <v>0</v>
      </c>
      <c r="K283" s="183" t="s">
        <v>163</v>
      </c>
      <c r="L283" s="188"/>
      <c r="M283" s="189" t="s">
        <v>1</v>
      </c>
      <c r="N283" s="190" t="s">
        <v>36</v>
      </c>
      <c r="O283" s="58"/>
      <c r="P283" s="153">
        <f>O283*H283</f>
        <v>0</v>
      </c>
      <c r="Q283" s="153">
        <v>0.23799999999999999</v>
      </c>
      <c r="R283" s="153">
        <f>Q283*H283</f>
        <v>1.19</v>
      </c>
      <c r="S283" s="153">
        <v>0</v>
      </c>
      <c r="T283" s="154">
        <f>S283*H283</f>
        <v>0</v>
      </c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R283" s="155" t="s">
        <v>204</v>
      </c>
      <c r="AT283" s="155" t="s">
        <v>264</v>
      </c>
      <c r="AU283" s="155" t="s">
        <v>80</v>
      </c>
      <c r="AY283" s="17" t="s">
        <v>157</v>
      </c>
      <c r="BE283" s="156">
        <f>IF(N283="základní",J283,0)</f>
        <v>0</v>
      </c>
      <c r="BF283" s="156">
        <f>IF(N283="snížená",J283,0)</f>
        <v>0</v>
      </c>
      <c r="BG283" s="156">
        <f>IF(N283="zákl. přenesená",J283,0)</f>
        <v>0</v>
      </c>
      <c r="BH283" s="156">
        <f>IF(N283="sníž. přenesená",J283,0)</f>
        <v>0</v>
      </c>
      <c r="BI283" s="156">
        <f>IF(N283="nulová",J283,0)</f>
        <v>0</v>
      </c>
      <c r="BJ283" s="17" t="s">
        <v>78</v>
      </c>
      <c r="BK283" s="156">
        <f>ROUND(I283*H283,2)</f>
        <v>0</v>
      </c>
      <c r="BL283" s="17" t="s">
        <v>164</v>
      </c>
      <c r="BM283" s="155" t="s">
        <v>334</v>
      </c>
    </row>
    <row r="284" spans="1:65" s="12" customFormat="1" ht="22.9" customHeight="1">
      <c r="B284" s="130"/>
      <c r="D284" s="131" t="s">
        <v>70</v>
      </c>
      <c r="E284" s="141" t="s">
        <v>335</v>
      </c>
      <c r="F284" s="141" t="s">
        <v>336</v>
      </c>
      <c r="I284" s="133"/>
      <c r="J284" s="142">
        <f>BK284</f>
        <v>0</v>
      </c>
      <c r="L284" s="130"/>
      <c r="M284" s="135"/>
      <c r="N284" s="136"/>
      <c r="O284" s="136"/>
      <c r="P284" s="137">
        <f>SUM(P285:P310)</f>
        <v>0</v>
      </c>
      <c r="Q284" s="136"/>
      <c r="R284" s="137">
        <f>SUM(R285:R310)</f>
        <v>39.269558919999994</v>
      </c>
      <c r="S284" s="136"/>
      <c r="T284" s="138">
        <f>SUM(T285:T310)</f>
        <v>0</v>
      </c>
      <c r="AR284" s="131" t="s">
        <v>78</v>
      </c>
      <c r="AT284" s="139" t="s">
        <v>70</v>
      </c>
      <c r="AU284" s="139" t="s">
        <v>78</v>
      </c>
      <c r="AY284" s="131" t="s">
        <v>157</v>
      </c>
      <c r="BK284" s="140">
        <f>SUM(BK285:BK310)</f>
        <v>0</v>
      </c>
    </row>
    <row r="285" spans="1:65" s="2" customFormat="1" ht="24.2" customHeight="1">
      <c r="A285" s="32"/>
      <c r="B285" s="143"/>
      <c r="C285" s="144" t="s">
        <v>188</v>
      </c>
      <c r="D285" s="144" t="s">
        <v>159</v>
      </c>
      <c r="E285" s="145" t="s">
        <v>337</v>
      </c>
      <c r="F285" s="146" t="s">
        <v>338</v>
      </c>
      <c r="G285" s="147" t="s">
        <v>171</v>
      </c>
      <c r="H285" s="148">
        <v>90.6</v>
      </c>
      <c r="I285" s="149"/>
      <c r="J285" s="150">
        <f>ROUND(I285*H285,2)</f>
        <v>0</v>
      </c>
      <c r="K285" s="146" t="s">
        <v>163</v>
      </c>
      <c r="L285" s="33"/>
      <c r="M285" s="151" t="s">
        <v>1</v>
      </c>
      <c r="N285" s="152" t="s">
        <v>36</v>
      </c>
      <c r="O285" s="58"/>
      <c r="P285" s="153">
        <f>O285*H285</f>
        <v>0</v>
      </c>
      <c r="Q285" s="153">
        <v>0</v>
      </c>
      <c r="R285" s="153">
        <f>Q285*H285</f>
        <v>0</v>
      </c>
      <c r="S285" s="153">
        <v>0</v>
      </c>
      <c r="T285" s="154">
        <f>S285*H285</f>
        <v>0</v>
      </c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R285" s="155" t="s">
        <v>164</v>
      </c>
      <c r="AT285" s="155" t="s">
        <v>159</v>
      </c>
      <c r="AU285" s="155" t="s">
        <v>80</v>
      </c>
      <c r="AY285" s="17" t="s">
        <v>157</v>
      </c>
      <c r="BE285" s="156">
        <f>IF(N285="základní",J285,0)</f>
        <v>0</v>
      </c>
      <c r="BF285" s="156">
        <f>IF(N285="snížená",J285,0)</f>
        <v>0</v>
      </c>
      <c r="BG285" s="156">
        <f>IF(N285="zákl. přenesená",J285,0)</f>
        <v>0</v>
      </c>
      <c r="BH285" s="156">
        <f>IF(N285="sníž. přenesená",J285,0)</f>
        <v>0</v>
      </c>
      <c r="BI285" s="156">
        <f>IF(N285="nulová",J285,0)</f>
        <v>0</v>
      </c>
      <c r="BJ285" s="17" t="s">
        <v>78</v>
      </c>
      <c r="BK285" s="156">
        <f>ROUND(I285*H285,2)</f>
        <v>0</v>
      </c>
      <c r="BL285" s="17" t="s">
        <v>164</v>
      </c>
      <c r="BM285" s="155" t="s">
        <v>339</v>
      </c>
    </row>
    <row r="286" spans="1:65" s="14" customFormat="1">
      <c r="B286" s="165"/>
      <c r="D286" s="158" t="s">
        <v>165</v>
      </c>
      <c r="E286" s="166" t="s">
        <v>1</v>
      </c>
      <c r="F286" s="167" t="s">
        <v>340</v>
      </c>
      <c r="H286" s="168">
        <v>25.14</v>
      </c>
      <c r="I286" s="169"/>
      <c r="L286" s="165"/>
      <c r="M286" s="170"/>
      <c r="N286" s="171"/>
      <c r="O286" s="171"/>
      <c r="P286" s="171"/>
      <c r="Q286" s="171"/>
      <c r="R286" s="171"/>
      <c r="S286" s="171"/>
      <c r="T286" s="172"/>
      <c r="AT286" s="166" t="s">
        <v>165</v>
      </c>
      <c r="AU286" s="166" t="s">
        <v>80</v>
      </c>
      <c r="AV286" s="14" t="s">
        <v>80</v>
      </c>
      <c r="AW286" s="14" t="s">
        <v>28</v>
      </c>
      <c r="AX286" s="14" t="s">
        <v>71</v>
      </c>
      <c r="AY286" s="166" t="s">
        <v>157</v>
      </c>
    </row>
    <row r="287" spans="1:65" s="14" customFormat="1">
      <c r="B287" s="165"/>
      <c r="D287" s="158" t="s">
        <v>165</v>
      </c>
      <c r="E287" s="166" t="s">
        <v>1</v>
      </c>
      <c r="F287" s="167" t="s">
        <v>341</v>
      </c>
      <c r="H287" s="168">
        <v>34.08</v>
      </c>
      <c r="I287" s="169"/>
      <c r="L287" s="165"/>
      <c r="M287" s="170"/>
      <c r="N287" s="171"/>
      <c r="O287" s="171"/>
      <c r="P287" s="171"/>
      <c r="Q287" s="171"/>
      <c r="R287" s="171"/>
      <c r="S287" s="171"/>
      <c r="T287" s="172"/>
      <c r="AT287" s="166" t="s">
        <v>165</v>
      </c>
      <c r="AU287" s="166" t="s">
        <v>80</v>
      </c>
      <c r="AV287" s="14" t="s">
        <v>80</v>
      </c>
      <c r="AW287" s="14" t="s">
        <v>28</v>
      </c>
      <c r="AX287" s="14" t="s">
        <v>71</v>
      </c>
      <c r="AY287" s="166" t="s">
        <v>157</v>
      </c>
    </row>
    <row r="288" spans="1:65" s="14" customFormat="1">
      <c r="B288" s="165"/>
      <c r="D288" s="158" t="s">
        <v>165</v>
      </c>
      <c r="E288" s="166" t="s">
        <v>1</v>
      </c>
      <c r="F288" s="167" t="s">
        <v>342</v>
      </c>
      <c r="H288" s="168">
        <v>31.38</v>
      </c>
      <c r="I288" s="169"/>
      <c r="L288" s="165"/>
      <c r="M288" s="170"/>
      <c r="N288" s="171"/>
      <c r="O288" s="171"/>
      <c r="P288" s="171"/>
      <c r="Q288" s="171"/>
      <c r="R288" s="171"/>
      <c r="S288" s="171"/>
      <c r="T288" s="172"/>
      <c r="AT288" s="166" t="s">
        <v>165</v>
      </c>
      <c r="AU288" s="166" t="s">
        <v>80</v>
      </c>
      <c r="AV288" s="14" t="s">
        <v>80</v>
      </c>
      <c r="AW288" s="14" t="s">
        <v>28</v>
      </c>
      <c r="AX288" s="14" t="s">
        <v>71</v>
      </c>
      <c r="AY288" s="166" t="s">
        <v>157</v>
      </c>
    </row>
    <row r="289" spans="1:65" s="15" customFormat="1">
      <c r="B289" s="173"/>
      <c r="D289" s="158" t="s">
        <v>165</v>
      </c>
      <c r="E289" s="174" t="s">
        <v>1</v>
      </c>
      <c r="F289" s="175" t="s">
        <v>168</v>
      </c>
      <c r="H289" s="176">
        <v>90.6</v>
      </c>
      <c r="I289" s="177"/>
      <c r="L289" s="173"/>
      <c r="M289" s="178"/>
      <c r="N289" s="179"/>
      <c r="O289" s="179"/>
      <c r="P289" s="179"/>
      <c r="Q289" s="179"/>
      <c r="R289" s="179"/>
      <c r="S289" s="179"/>
      <c r="T289" s="180"/>
      <c r="AT289" s="174" t="s">
        <v>165</v>
      </c>
      <c r="AU289" s="174" t="s">
        <v>80</v>
      </c>
      <c r="AV289" s="15" t="s">
        <v>164</v>
      </c>
      <c r="AW289" s="15" t="s">
        <v>28</v>
      </c>
      <c r="AX289" s="15" t="s">
        <v>78</v>
      </c>
      <c r="AY289" s="174" t="s">
        <v>157</v>
      </c>
    </row>
    <row r="290" spans="1:65" s="2" customFormat="1" ht="33" customHeight="1">
      <c r="A290" s="32"/>
      <c r="B290" s="143"/>
      <c r="C290" s="144" t="s">
        <v>237</v>
      </c>
      <c r="D290" s="144" t="s">
        <v>159</v>
      </c>
      <c r="E290" s="145" t="s">
        <v>343</v>
      </c>
      <c r="F290" s="146" t="s">
        <v>344</v>
      </c>
      <c r="G290" s="147" t="s">
        <v>171</v>
      </c>
      <c r="H290" s="148">
        <v>610.92999999999995</v>
      </c>
      <c r="I290" s="149"/>
      <c r="J290" s="150">
        <f>ROUND(I290*H290,2)</f>
        <v>0</v>
      </c>
      <c r="K290" s="146" t="s">
        <v>163</v>
      </c>
      <c r="L290" s="33"/>
      <c r="M290" s="151" t="s">
        <v>1</v>
      </c>
      <c r="N290" s="152" t="s">
        <v>36</v>
      </c>
      <c r="O290" s="58"/>
      <c r="P290" s="153">
        <f>O290*H290</f>
        <v>0</v>
      </c>
      <c r="Q290" s="153">
        <v>1.6279999999999999E-2</v>
      </c>
      <c r="R290" s="153">
        <f>Q290*H290</f>
        <v>9.9459403999999996</v>
      </c>
      <c r="S290" s="153">
        <v>0</v>
      </c>
      <c r="T290" s="154">
        <f>S290*H290</f>
        <v>0</v>
      </c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  <c r="AR290" s="155" t="s">
        <v>164</v>
      </c>
      <c r="AT290" s="155" t="s">
        <v>159</v>
      </c>
      <c r="AU290" s="155" t="s">
        <v>80</v>
      </c>
      <c r="AY290" s="17" t="s">
        <v>157</v>
      </c>
      <c r="BE290" s="156">
        <f>IF(N290="základní",J290,0)</f>
        <v>0</v>
      </c>
      <c r="BF290" s="156">
        <f>IF(N290="snížená",J290,0)</f>
        <v>0</v>
      </c>
      <c r="BG290" s="156">
        <f>IF(N290="zákl. přenesená",J290,0)</f>
        <v>0</v>
      </c>
      <c r="BH290" s="156">
        <f>IF(N290="sníž. přenesená",J290,0)</f>
        <v>0</v>
      </c>
      <c r="BI290" s="156">
        <f>IF(N290="nulová",J290,0)</f>
        <v>0</v>
      </c>
      <c r="BJ290" s="17" t="s">
        <v>78</v>
      </c>
      <c r="BK290" s="156">
        <f>ROUND(I290*H290,2)</f>
        <v>0</v>
      </c>
      <c r="BL290" s="17" t="s">
        <v>164</v>
      </c>
      <c r="BM290" s="155" t="s">
        <v>345</v>
      </c>
    </row>
    <row r="291" spans="1:65" s="13" customFormat="1">
      <c r="B291" s="157"/>
      <c r="D291" s="158" t="s">
        <v>165</v>
      </c>
      <c r="E291" s="159" t="s">
        <v>1</v>
      </c>
      <c r="F291" s="160" t="s">
        <v>346</v>
      </c>
      <c r="H291" s="159" t="s">
        <v>1</v>
      </c>
      <c r="I291" s="161"/>
      <c r="L291" s="157"/>
      <c r="M291" s="162"/>
      <c r="N291" s="163"/>
      <c r="O291" s="163"/>
      <c r="P291" s="163"/>
      <c r="Q291" s="163"/>
      <c r="R291" s="163"/>
      <c r="S291" s="163"/>
      <c r="T291" s="164"/>
      <c r="AT291" s="159" t="s">
        <v>165</v>
      </c>
      <c r="AU291" s="159" t="s">
        <v>80</v>
      </c>
      <c r="AV291" s="13" t="s">
        <v>78</v>
      </c>
      <c r="AW291" s="13" t="s">
        <v>28</v>
      </c>
      <c r="AX291" s="13" t="s">
        <v>71</v>
      </c>
      <c r="AY291" s="159" t="s">
        <v>157</v>
      </c>
    </row>
    <row r="292" spans="1:65" s="14" customFormat="1" ht="22.5">
      <c r="B292" s="165"/>
      <c r="D292" s="158" t="s">
        <v>165</v>
      </c>
      <c r="E292" s="166" t="s">
        <v>1</v>
      </c>
      <c r="F292" s="167" t="s">
        <v>347</v>
      </c>
      <c r="H292" s="168">
        <v>207.94</v>
      </c>
      <c r="I292" s="169"/>
      <c r="L292" s="165"/>
      <c r="M292" s="170"/>
      <c r="N292" s="171"/>
      <c r="O292" s="171"/>
      <c r="P292" s="171"/>
      <c r="Q292" s="171"/>
      <c r="R292" s="171"/>
      <c r="S292" s="171"/>
      <c r="T292" s="172"/>
      <c r="AT292" s="166" t="s">
        <v>165</v>
      </c>
      <c r="AU292" s="166" t="s">
        <v>80</v>
      </c>
      <c r="AV292" s="14" t="s">
        <v>80</v>
      </c>
      <c r="AW292" s="14" t="s">
        <v>28</v>
      </c>
      <c r="AX292" s="14" t="s">
        <v>71</v>
      </c>
      <c r="AY292" s="166" t="s">
        <v>157</v>
      </c>
    </row>
    <row r="293" spans="1:65" s="14" customFormat="1" ht="22.5">
      <c r="B293" s="165"/>
      <c r="D293" s="158" t="s">
        <v>165</v>
      </c>
      <c r="E293" s="166" t="s">
        <v>1</v>
      </c>
      <c r="F293" s="167" t="s">
        <v>348</v>
      </c>
      <c r="H293" s="168">
        <v>192.83</v>
      </c>
      <c r="I293" s="169"/>
      <c r="L293" s="165"/>
      <c r="M293" s="170"/>
      <c r="N293" s="171"/>
      <c r="O293" s="171"/>
      <c r="P293" s="171"/>
      <c r="Q293" s="171"/>
      <c r="R293" s="171"/>
      <c r="S293" s="171"/>
      <c r="T293" s="172"/>
      <c r="AT293" s="166" t="s">
        <v>165</v>
      </c>
      <c r="AU293" s="166" t="s">
        <v>80</v>
      </c>
      <c r="AV293" s="14" t="s">
        <v>80</v>
      </c>
      <c r="AW293" s="14" t="s">
        <v>28</v>
      </c>
      <c r="AX293" s="14" t="s">
        <v>71</v>
      </c>
      <c r="AY293" s="166" t="s">
        <v>157</v>
      </c>
    </row>
    <row r="294" spans="1:65" s="14" customFormat="1" ht="22.5">
      <c r="B294" s="165"/>
      <c r="D294" s="158" t="s">
        <v>165</v>
      </c>
      <c r="E294" s="166" t="s">
        <v>1</v>
      </c>
      <c r="F294" s="167" t="s">
        <v>349</v>
      </c>
      <c r="H294" s="168">
        <v>210.16</v>
      </c>
      <c r="I294" s="169"/>
      <c r="L294" s="165"/>
      <c r="M294" s="170"/>
      <c r="N294" s="171"/>
      <c r="O294" s="171"/>
      <c r="P294" s="171"/>
      <c r="Q294" s="171"/>
      <c r="R294" s="171"/>
      <c r="S294" s="171"/>
      <c r="T294" s="172"/>
      <c r="AT294" s="166" t="s">
        <v>165</v>
      </c>
      <c r="AU294" s="166" t="s">
        <v>80</v>
      </c>
      <c r="AV294" s="14" t="s">
        <v>80</v>
      </c>
      <c r="AW294" s="14" t="s">
        <v>28</v>
      </c>
      <c r="AX294" s="14" t="s">
        <v>71</v>
      </c>
      <c r="AY294" s="166" t="s">
        <v>157</v>
      </c>
    </row>
    <row r="295" spans="1:65" s="15" customFormat="1">
      <c r="B295" s="173"/>
      <c r="D295" s="158" t="s">
        <v>165</v>
      </c>
      <c r="E295" s="174" t="s">
        <v>1</v>
      </c>
      <c r="F295" s="175" t="s">
        <v>168</v>
      </c>
      <c r="H295" s="176">
        <v>610.92999999999995</v>
      </c>
      <c r="I295" s="177"/>
      <c r="L295" s="173"/>
      <c r="M295" s="178"/>
      <c r="N295" s="179"/>
      <c r="O295" s="179"/>
      <c r="P295" s="179"/>
      <c r="Q295" s="179"/>
      <c r="R295" s="179"/>
      <c r="S295" s="179"/>
      <c r="T295" s="180"/>
      <c r="AT295" s="174" t="s">
        <v>165</v>
      </c>
      <c r="AU295" s="174" t="s">
        <v>80</v>
      </c>
      <c r="AV295" s="15" t="s">
        <v>164</v>
      </c>
      <c r="AW295" s="15" t="s">
        <v>28</v>
      </c>
      <c r="AX295" s="15" t="s">
        <v>78</v>
      </c>
      <c r="AY295" s="174" t="s">
        <v>157</v>
      </c>
    </row>
    <row r="296" spans="1:65" s="2" customFormat="1" ht="24.2" customHeight="1">
      <c r="A296" s="32"/>
      <c r="B296" s="143"/>
      <c r="C296" s="144" t="s">
        <v>350</v>
      </c>
      <c r="D296" s="144" t="s">
        <v>159</v>
      </c>
      <c r="E296" s="145" t="s">
        <v>351</v>
      </c>
      <c r="F296" s="146" t="s">
        <v>352</v>
      </c>
      <c r="G296" s="147" t="s">
        <v>171</v>
      </c>
      <c r="H296" s="148">
        <v>178.78800000000001</v>
      </c>
      <c r="I296" s="149"/>
      <c r="J296" s="150">
        <f>ROUND(I296*H296,2)</f>
        <v>0</v>
      </c>
      <c r="K296" s="146" t="s">
        <v>163</v>
      </c>
      <c r="L296" s="33"/>
      <c r="M296" s="151" t="s">
        <v>1</v>
      </c>
      <c r="N296" s="152" t="s">
        <v>36</v>
      </c>
      <c r="O296" s="58"/>
      <c r="P296" s="153">
        <f>O296*H296</f>
        <v>0</v>
      </c>
      <c r="Q296" s="153">
        <v>1.3599999999999999E-2</v>
      </c>
      <c r="R296" s="153">
        <f>Q296*H296</f>
        <v>2.4315167999999998</v>
      </c>
      <c r="S296" s="153">
        <v>0</v>
      </c>
      <c r="T296" s="154">
        <f>S296*H296</f>
        <v>0</v>
      </c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R296" s="155" t="s">
        <v>164</v>
      </c>
      <c r="AT296" s="155" t="s">
        <v>159</v>
      </c>
      <c r="AU296" s="155" t="s">
        <v>80</v>
      </c>
      <c r="AY296" s="17" t="s">
        <v>157</v>
      </c>
      <c r="BE296" s="156">
        <f>IF(N296="základní",J296,0)</f>
        <v>0</v>
      </c>
      <c r="BF296" s="156">
        <f>IF(N296="snížená",J296,0)</f>
        <v>0</v>
      </c>
      <c r="BG296" s="156">
        <f>IF(N296="zákl. přenesená",J296,0)</f>
        <v>0</v>
      </c>
      <c r="BH296" s="156">
        <f>IF(N296="sníž. přenesená",J296,0)</f>
        <v>0</v>
      </c>
      <c r="BI296" s="156">
        <f>IF(N296="nulová",J296,0)</f>
        <v>0</v>
      </c>
      <c r="BJ296" s="17" t="s">
        <v>78</v>
      </c>
      <c r="BK296" s="156">
        <f>ROUND(I296*H296,2)</f>
        <v>0</v>
      </c>
      <c r="BL296" s="17" t="s">
        <v>164</v>
      </c>
      <c r="BM296" s="155" t="s">
        <v>353</v>
      </c>
    </row>
    <row r="297" spans="1:65" s="13" customFormat="1">
      <c r="B297" s="157"/>
      <c r="D297" s="158" t="s">
        <v>165</v>
      </c>
      <c r="E297" s="159" t="s">
        <v>1</v>
      </c>
      <c r="F297" s="160" t="s">
        <v>346</v>
      </c>
      <c r="H297" s="159" t="s">
        <v>1</v>
      </c>
      <c r="I297" s="161"/>
      <c r="L297" s="157"/>
      <c r="M297" s="162"/>
      <c r="N297" s="163"/>
      <c r="O297" s="163"/>
      <c r="P297" s="163"/>
      <c r="Q297" s="163"/>
      <c r="R297" s="163"/>
      <c r="S297" s="163"/>
      <c r="T297" s="164"/>
      <c r="AT297" s="159" t="s">
        <v>165</v>
      </c>
      <c r="AU297" s="159" t="s">
        <v>80</v>
      </c>
      <c r="AV297" s="13" t="s">
        <v>78</v>
      </c>
      <c r="AW297" s="13" t="s">
        <v>28</v>
      </c>
      <c r="AX297" s="13" t="s">
        <v>71</v>
      </c>
      <c r="AY297" s="159" t="s">
        <v>157</v>
      </c>
    </row>
    <row r="298" spans="1:65" s="13" customFormat="1">
      <c r="B298" s="157"/>
      <c r="D298" s="158" t="s">
        <v>165</v>
      </c>
      <c r="E298" s="159" t="s">
        <v>1</v>
      </c>
      <c r="F298" s="160" t="s">
        <v>354</v>
      </c>
      <c r="H298" s="159" t="s">
        <v>1</v>
      </c>
      <c r="I298" s="161"/>
      <c r="L298" s="157"/>
      <c r="M298" s="162"/>
      <c r="N298" s="163"/>
      <c r="O298" s="163"/>
      <c r="P298" s="163"/>
      <c r="Q298" s="163"/>
      <c r="R298" s="163"/>
      <c r="S298" s="163"/>
      <c r="T298" s="164"/>
      <c r="AT298" s="159" t="s">
        <v>165</v>
      </c>
      <c r="AU298" s="159" t="s">
        <v>80</v>
      </c>
      <c r="AV298" s="13" t="s">
        <v>78</v>
      </c>
      <c r="AW298" s="13" t="s">
        <v>28</v>
      </c>
      <c r="AX298" s="13" t="s">
        <v>71</v>
      </c>
      <c r="AY298" s="159" t="s">
        <v>157</v>
      </c>
    </row>
    <row r="299" spans="1:65" s="14" customFormat="1">
      <c r="B299" s="165"/>
      <c r="D299" s="158" t="s">
        <v>165</v>
      </c>
      <c r="E299" s="166" t="s">
        <v>1</v>
      </c>
      <c r="F299" s="167" t="s">
        <v>355</v>
      </c>
      <c r="H299" s="168">
        <v>178.78800000000001</v>
      </c>
      <c r="I299" s="169"/>
      <c r="L299" s="165"/>
      <c r="M299" s="170"/>
      <c r="N299" s="171"/>
      <c r="O299" s="171"/>
      <c r="P299" s="171"/>
      <c r="Q299" s="171"/>
      <c r="R299" s="171"/>
      <c r="S299" s="171"/>
      <c r="T299" s="172"/>
      <c r="AT299" s="166" t="s">
        <v>165</v>
      </c>
      <c r="AU299" s="166" t="s">
        <v>80</v>
      </c>
      <c r="AV299" s="14" t="s">
        <v>80</v>
      </c>
      <c r="AW299" s="14" t="s">
        <v>28</v>
      </c>
      <c r="AX299" s="14" t="s">
        <v>71</v>
      </c>
      <c r="AY299" s="166" t="s">
        <v>157</v>
      </c>
    </row>
    <row r="300" spans="1:65" s="15" customFormat="1">
      <c r="B300" s="173"/>
      <c r="D300" s="158" t="s">
        <v>165</v>
      </c>
      <c r="E300" s="174" t="s">
        <v>1</v>
      </c>
      <c r="F300" s="175" t="s">
        <v>168</v>
      </c>
      <c r="H300" s="176">
        <v>178.78800000000001</v>
      </c>
      <c r="I300" s="177"/>
      <c r="L300" s="173"/>
      <c r="M300" s="178"/>
      <c r="N300" s="179"/>
      <c r="O300" s="179"/>
      <c r="P300" s="179"/>
      <c r="Q300" s="179"/>
      <c r="R300" s="179"/>
      <c r="S300" s="179"/>
      <c r="T300" s="180"/>
      <c r="AT300" s="174" t="s">
        <v>165</v>
      </c>
      <c r="AU300" s="174" t="s">
        <v>80</v>
      </c>
      <c r="AV300" s="15" t="s">
        <v>164</v>
      </c>
      <c r="AW300" s="15" t="s">
        <v>28</v>
      </c>
      <c r="AX300" s="15" t="s">
        <v>78</v>
      </c>
      <c r="AY300" s="174" t="s">
        <v>157</v>
      </c>
    </row>
    <row r="301" spans="1:65" s="2" customFormat="1" ht="24.2" customHeight="1">
      <c r="A301" s="32"/>
      <c r="B301" s="143"/>
      <c r="C301" s="144" t="s">
        <v>246</v>
      </c>
      <c r="D301" s="144" t="s">
        <v>159</v>
      </c>
      <c r="E301" s="145" t="s">
        <v>356</v>
      </c>
      <c r="F301" s="146" t="s">
        <v>357</v>
      </c>
      <c r="G301" s="147" t="s">
        <v>171</v>
      </c>
      <c r="H301" s="148">
        <v>1651.8489999999999</v>
      </c>
      <c r="I301" s="149"/>
      <c r="J301" s="150">
        <f>ROUND(I301*H301,2)</f>
        <v>0</v>
      </c>
      <c r="K301" s="146" t="s">
        <v>163</v>
      </c>
      <c r="L301" s="33"/>
      <c r="M301" s="151" t="s">
        <v>1</v>
      </c>
      <c r="N301" s="152" t="s">
        <v>36</v>
      </c>
      <c r="O301" s="58"/>
      <c r="P301" s="153">
        <f>O301*H301</f>
        <v>0</v>
      </c>
      <c r="Q301" s="153">
        <v>1.6279999999999999E-2</v>
      </c>
      <c r="R301" s="153">
        <f>Q301*H301</f>
        <v>26.892101719999999</v>
      </c>
      <c r="S301" s="153">
        <v>0</v>
      </c>
      <c r="T301" s="154">
        <f>S301*H301</f>
        <v>0</v>
      </c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R301" s="155" t="s">
        <v>164</v>
      </c>
      <c r="AT301" s="155" t="s">
        <v>159</v>
      </c>
      <c r="AU301" s="155" t="s">
        <v>80</v>
      </c>
      <c r="AY301" s="17" t="s">
        <v>157</v>
      </c>
      <c r="BE301" s="156">
        <f>IF(N301="základní",J301,0)</f>
        <v>0</v>
      </c>
      <c r="BF301" s="156">
        <f>IF(N301="snížená",J301,0)</f>
        <v>0</v>
      </c>
      <c r="BG301" s="156">
        <f>IF(N301="zákl. přenesená",J301,0)</f>
        <v>0</v>
      </c>
      <c r="BH301" s="156">
        <f>IF(N301="sníž. přenesená",J301,0)</f>
        <v>0</v>
      </c>
      <c r="BI301" s="156">
        <f>IF(N301="nulová",J301,0)</f>
        <v>0</v>
      </c>
      <c r="BJ301" s="17" t="s">
        <v>78</v>
      </c>
      <c r="BK301" s="156">
        <f>ROUND(I301*H301,2)</f>
        <v>0</v>
      </c>
      <c r="BL301" s="17" t="s">
        <v>164</v>
      </c>
      <c r="BM301" s="155" t="s">
        <v>358</v>
      </c>
    </row>
    <row r="302" spans="1:65" s="13" customFormat="1">
      <c r="B302" s="157"/>
      <c r="D302" s="158" t="s">
        <v>165</v>
      </c>
      <c r="E302" s="159" t="s">
        <v>1</v>
      </c>
      <c r="F302" s="160" t="s">
        <v>346</v>
      </c>
      <c r="H302" s="159" t="s">
        <v>1</v>
      </c>
      <c r="I302" s="161"/>
      <c r="L302" s="157"/>
      <c r="M302" s="162"/>
      <c r="N302" s="163"/>
      <c r="O302" s="163"/>
      <c r="P302" s="163"/>
      <c r="Q302" s="163"/>
      <c r="R302" s="163"/>
      <c r="S302" s="163"/>
      <c r="T302" s="164"/>
      <c r="AT302" s="159" t="s">
        <v>165</v>
      </c>
      <c r="AU302" s="159" t="s">
        <v>80</v>
      </c>
      <c r="AV302" s="13" t="s">
        <v>78</v>
      </c>
      <c r="AW302" s="13" t="s">
        <v>28</v>
      </c>
      <c r="AX302" s="13" t="s">
        <v>71</v>
      </c>
      <c r="AY302" s="159" t="s">
        <v>157</v>
      </c>
    </row>
    <row r="303" spans="1:65" s="14" customFormat="1" ht="22.5">
      <c r="B303" s="165"/>
      <c r="D303" s="158" t="s">
        <v>165</v>
      </c>
      <c r="E303" s="166" t="s">
        <v>1</v>
      </c>
      <c r="F303" s="167" t="s">
        <v>359</v>
      </c>
      <c r="H303" s="168">
        <v>755.85799999999995</v>
      </c>
      <c r="I303" s="169"/>
      <c r="L303" s="165"/>
      <c r="M303" s="170"/>
      <c r="N303" s="171"/>
      <c r="O303" s="171"/>
      <c r="P303" s="171"/>
      <c r="Q303" s="171"/>
      <c r="R303" s="171"/>
      <c r="S303" s="171"/>
      <c r="T303" s="172"/>
      <c r="AT303" s="166" t="s">
        <v>165</v>
      </c>
      <c r="AU303" s="166" t="s">
        <v>80</v>
      </c>
      <c r="AV303" s="14" t="s">
        <v>80</v>
      </c>
      <c r="AW303" s="14" t="s">
        <v>28</v>
      </c>
      <c r="AX303" s="14" t="s">
        <v>71</v>
      </c>
      <c r="AY303" s="166" t="s">
        <v>157</v>
      </c>
    </row>
    <row r="304" spans="1:65" s="14" customFormat="1">
      <c r="B304" s="165"/>
      <c r="D304" s="158" t="s">
        <v>165</v>
      </c>
      <c r="E304" s="166" t="s">
        <v>1</v>
      </c>
      <c r="F304" s="167" t="s">
        <v>360</v>
      </c>
      <c r="H304" s="168">
        <v>-64.146000000000001</v>
      </c>
      <c r="I304" s="169"/>
      <c r="L304" s="165"/>
      <c r="M304" s="170"/>
      <c r="N304" s="171"/>
      <c r="O304" s="171"/>
      <c r="P304" s="171"/>
      <c r="Q304" s="171"/>
      <c r="R304" s="171"/>
      <c r="S304" s="171"/>
      <c r="T304" s="172"/>
      <c r="AT304" s="166" t="s">
        <v>165</v>
      </c>
      <c r="AU304" s="166" t="s">
        <v>80</v>
      </c>
      <c r="AV304" s="14" t="s">
        <v>80</v>
      </c>
      <c r="AW304" s="14" t="s">
        <v>28</v>
      </c>
      <c r="AX304" s="14" t="s">
        <v>71</v>
      </c>
      <c r="AY304" s="166" t="s">
        <v>157</v>
      </c>
    </row>
    <row r="305" spans="1:65" s="14" customFormat="1" ht="22.5">
      <c r="B305" s="165"/>
      <c r="D305" s="158" t="s">
        <v>165</v>
      </c>
      <c r="E305" s="166" t="s">
        <v>1</v>
      </c>
      <c r="F305" s="167" t="s">
        <v>361</v>
      </c>
      <c r="H305" s="168">
        <v>691.35500000000002</v>
      </c>
      <c r="I305" s="169"/>
      <c r="L305" s="165"/>
      <c r="M305" s="170"/>
      <c r="N305" s="171"/>
      <c r="O305" s="171"/>
      <c r="P305" s="171"/>
      <c r="Q305" s="171"/>
      <c r="R305" s="171"/>
      <c r="S305" s="171"/>
      <c r="T305" s="172"/>
      <c r="AT305" s="166" t="s">
        <v>165</v>
      </c>
      <c r="AU305" s="166" t="s">
        <v>80</v>
      </c>
      <c r="AV305" s="14" t="s">
        <v>80</v>
      </c>
      <c r="AW305" s="14" t="s">
        <v>28</v>
      </c>
      <c r="AX305" s="14" t="s">
        <v>71</v>
      </c>
      <c r="AY305" s="166" t="s">
        <v>157</v>
      </c>
    </row>
    <row r="306" spans="1:65" s="14" customFormat="1">
      <c r="B306" s="165"/>
      <c r="D306" s="158" t="s">
        <v>165</v>
      </c>
      <c r="E306" s="166" t="s">
        <v>1</v>
      </c>
      <c r="F306" s="167" t="s">
        <v>362</v>
      </c>
      <c r="H306" s="168">
        <v>-83.33</v>
      </c>
      <c r="I306" s="169"/>
      <c r="L306" s="165"/>
      <c r="M306" s="170"/>
      <c r="N306" s="171"/>
      <c r="O306" s="171"/>
      <c r="P306" s="171"/>
      <c r="Q306" s="171"/>
      <c r="R306" s="171"/>
      <c r="S306" s="171"/>
      <c r="T306" s="172"/>
      <c r="AT306" s="166" t="s">
        <v>165</v>
      </c>
      <c r="AU306" s="166" t="s">
        <v>80</v>
      </c>
      <c r="AV306" s="14" t="s">
        <v>80</v>
      </c>
      <c r="AW306" s="14" t="s">
        <v>28</v>
      </c>
      <c r="AX306" s="14" t="s">
        <v>71</v>
      </c>
      <c r="AY306" s="166" t="s">
        <v>157</v>
      </c>
    </row>
    <row r="307" spans="1:65" s="14" customFormat="1" ht="22.5">
      <c r="B307" s="165"/>
      <c r="D307" s="158" t="s">
        <v>165</v>
      </c>
      <c r="E307" s="166" t="s">
        <v>1</v>
      </c>
      <c r="F307" s="167" t="s">
        <v>363</v>
      </c>
      <c r="H307" s="168">
        <v>611.53</v>
      </c>
      <c r="I307" s="169"/>
      <c r="L307" s="165"/>
      <c r="M307" s="170"/>
      <c r="N307" s="171"/>
      <c r="O307" s="171"/>
      <c r="P307" s="171"/>
      <c r="Q307" s="171"/>
      <c r="R307" s="171"/>
      <c r="S307" s="171"/>
      <c r="T307" s="172"/>
      <c r="AT307" s="166" t="s">
        <v>165</v>
      </c>
      <c r="AU307" s="166" t="s">
        <v>80</v>
      </c>
      <c r="AV307" s="14" t="s">
        <v>80</v>
      </c>
      <c r="AW307" s="14" t="s">
        <v>28</v>
      </c>
      <c r="AX307" s="14" t="s">
        <v>71</v>
      </c>
      <c r="AY307" s="166" t="s">
        <v>157</v>
      </c>
    </row>
    <row r="308" spans="1:65" s="14" customFormat="1">
      <c r="B308" s="165"/>
      <c r="D308" s="158" t="s">
        <v>165</v>
      </c>
      <c r="E308" s="166" t="s">
        <v>1</v>
      </c>
      <c r="F308" s="167" t="s">
        <v>364</v>
      </c>
      <c r="H308" s="168">
        <v>-80.63</v>
      </c>
      <c r="I308" s="169"/>
      <c r="L308" s="165"/>
      <c r="M308" s="170"/>
      <c r="N308" s="171"/>
      <c r="O308" s="171"/>
      <c r="P308" s="171"/>
      <c r="Q308" s="171"/>
      <c r="R308" s="171"/>
      <c r="S308" s="171"/>
      <c r="T308" s="172"/>
      <c r="AT308" s="166" t="s">
        <v>165</v>
      </c>
      <c r="AU308" s="166" t="s">
        <v>80</v>
      </c>
      <c r="AV308" s="14" t="s">
        <v>80</v>
      </c>
      <c r="AW308" s="14" t="s">
        <v>28</v>
      </c>
      <c r="AX308" s="14" t="s">
        <v>71</v>
      </c>
      <c r="AY308" s="166" t="s">
        <v>157</v>
      </c>
    </row>
    <row r="309" spans="1:65" s="14" customFormat="1">
      <c r="B309" s="165"/>
      <c r="D309" s="158" t="s">
        <v>165</v>
      </c>
      <c r="E309" s="166" t="s">
        <v>1</v>
      </c>
      <c r="F309" s="167" t="s">
        <v>365</v>
      </c>
      <c r="H309" s="168">
        <v>-178.78800000000001</v>
      </c>
      <c r="I309" s="169"/>
      <c r="L309" s="165"/>
      <c r="M309" s="170"/>
      <c r="N309" s="171"/>
      <c r="O309" s="171"/>
      <c r="P309" s="171"/>
      <c r="Q309" s="171"/>
      <c r="R309" s="171"/>
      <c r="S309" s="171"/>
      <c r="T309" s="172"/>
      <c r="AT309" s="166" t="s">
        <v>165</v>
      </c>
      <c r="AU309" s="166" t="s">
        <v>80</v>
      </c>
      <c r="AV309" s="14" t="s">
        <v>80</v>
      </c>
      <c r="AW309" s="14" t="s">
        <v>28</v>
      </c>
      <c r="AX309" s="14" t="s">
        <v>71</v>
      </c>
      <c r="AY309" s="166" t="s">
        <v>157</v>
      </c>
    </row>
    <row r="310" spans="1:65" s="15" customFormat="1">
      <c r="B310" s="173"/>
      <c r="D310" s="158" t="s">
        <v>165</v>
      </c>
      <c r="E310" s="174" t="s">
        <v>1</v>
      </c>
      <c r="F310" s="175" t="s">
        <v>168</v>
      </c>
      <c r="H310" s="176">
        <v>1651.8489999999999</v>
      </c>
      <c r="I310" s="177"/>
      <c r="L310" s="173"/>
      <c r="M310" s="178"/>
      <c r="N310" s="179"/>
      <c r="O310" s="179"/>
      <c r="P310" s="179"/>
      <c r="Q310" s="179"/>
      <c r="R310" s="179"/>
      <c r="S310" s="179"/>
      <c r="T310" s="180"/>
      <c r="AT310" s="174" t="s">
        <v>165</v>
      </c>
      <c r="AU310" s="174" t="s">
        <v>80</v>
      </c>
      <c r="AV310" s="15" t="s">
        <v>164</v>
      </c>
      <c r="AW310" s="15" t="s">
        <v>28</v>
      </c>
      <c r="AX310" s="15" t="s">
        <v>78</v>
      </c>
      <c r="AY310" s="174" t="s">
        <v>157</v>
      </c>
    </row>
    <row r="311" spans="1:65" s="12" customFormat="1" ht="22.9" customHeight="1">
      <c r="B311" s="130"/>
      <c r="D311" s="131" t="s">
        <v>70</v>
      </c>
      <c r="E311" s="141" t="s">
        <v>366</v>
      </c>
      <c r="F311" s="141" t="s">
        <v>367</v>
      </c>
      <c r="I311" s="133"/>
      <c r="J311" s="142">
        <f>BK311</f>
        <v>0</v>
      </c>
      <c r="L311" s="130"/>
      <c r="M311" s="135"/>
      <c r="N311" s="136"/>
      <c r="O311" s="136"/>
      <c r="P311" s="137">
        <f>SUM(P312:P364)</f>
        <v>0</v>
      </c>
      <c r="Q311" s="136"/>
      <c r="R311" s="137">
        <f>SUM(R312:R364)</f>
        <v>52.065331849999993</v>
      </c>
      <c r="S311" s="136"/>
      <c r="T311" s="138">
        <f>SUM(T312:T364)</f>
        <v>0</v>
      </c>
      <c r="AR311" s="131" t="s">
        <v>78</v>
      </c>
      <c r="AT311" s="139" t="s">
        <v>70</v>
      </c>
      <c r="AU311" s="139" t="s">
        <v>78</v>
      </c>
      <c r="AY311" s="131" t="s">
        <v>157</v>
      </c>
      <c r="BK311" s="140">
        <f>SUM(BK312:BK364)</f>
        <v>0</v>
      </c>
    </row>
    <row r="312" spans="1:65" s="2" customFormat="1" ht="44.25" customHeight="1">
      <c r="A312" s="32"/>
      <c r="B312" s="143"/>
      <c r="C312" s="144" t="s">
        <v>368</v>
      </c>
      <c r="D312" s="144" t="s">
        <v>159</v>
      </c>
      <c r="E312" s="145" t="s">
        <v>369</v>
      </c>
      <c r="F312" s="146" t="s">
        <v>370</v>
      </c>
      <c r="G312" s="147" t="s">
        <v>171</v>
      </c>
      <c r="H312" s="148">
        <v>549.94200000000001</v>
      </c>
      <c r="I312" s="149"/>
      <c r="J312" s="150">
        <f>ROUND(I312*H312,2)</f>
        <v>0</v>
      </c>
      <c r="K312" s="146" t="s">
        <v>163</v>
      </c>
      <c r="L312" s="33"/>
      <c r="M312" s="151" t="s">
        <v>1</v>
      </c>
      <c r="N312" s="152" t="s">
        <v>36</v>
      </c>
      <c r="O312" s="58"/>
      <c r="P312" s="153">
        <f>O312*H312</f>
        <v>0</v>
      </c>
      <c r="Q312" s="153">
        <v>1.1599999999999999E-2</v>
      </c>
      <c r="R312" s="153">
        <f>Q312*H312</f>
        <v>6.3793271999999996</v>
      </c>
      <c r="S312" s="153">
        <v>0</v>
      </c>
      <c r="T312" s="154">
        <f>S312*H312</f>
        <v>0</v>
      </c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32"/>
      <c r="AR312" s="155" t="s">
        <v>164</v>
      </c>
      <c r="AT312" s="155" t="s">
        <v>159</v>
      </c>
      <c r="AU312" s="155" t="s">
        <v>80</v>
      </c>
      <c r="AY312" s="17" t="s">
        <v>157</v>
      </c>
      <c r="BE312" s="156">
        <f>IF(N312="základní",J312,0)</f>
        <v>0</v>
      </c>
      <c r="BF312" s="156">
        <f>IF(N312="snížená",J312,0)</f>
        <v>0</v>
      </c>
      <c r="BG312" s="156">
        <f>IF(N312="zákl. přenesená",J312,0)</f>
        <v>0</v>
      </c>
      <c r="BH312" s="156">
        <f>IF(N312="sníž. přenesená",J312,0)</f>
        <v>0</v>
      </c>
      <c r="BI312" s="156">
        <f>IF(N312="nulová",J312,0)</f>
        <v>0</v>
      </c>
      <c r="BJ312" s="17" t="s">
        <v>78</v>
      </c>
      <c r="BK312" s="156">
        <f>ROUND(I312*H312,2)</f>
        <v>0</v>
      </c>
      <c r="BL312" s="17" t="s">
        <v>164</v>
      </c>
      <c r="BM312" s="155" t="s">
        <v>371</v>
      </c>
    </row>
    <row r="313" spans="1:65" s="13" customFormat="1">
      <c r="B313" s="157"/>
      <c r="D313" s="158" t="s">
        <v>165</v>
      </c>
      <c r="E313" s="159" t="s">
        <v>1</v>
      </c>
      <c r="F313" s="160" t="s">
        <v>372</v>
      </c>
      <c r="H313" s="159" t="s">
        <v>1</v>
      </c>
      <c r="I313" s="161"/>
      <c r="L313" s="157"/>
      <c r="M313" s="162"/>
      <c r="N313" s="163"/>
      <c r="O313" s="163"/>
      <c r="P313" s="163"/>
      <c r="Q313" s="163"/>
      <c r="R313" s="163"/>
      <c r="S313" s="163"/>
      <c r="T313" s="164"/>
      <c r="AT313" s="159" t="s">
        <v>165</v>
      </c>
      <c r="AU313" s="159" t="s">
        <v>80</v>
      </c>
      <c r="AV313" s="13" t="s">
        <v>78</v>
      </c>
      <c r="AW313" s="13" t="s">
        <v>28</v>
      </c>
      <c r="AX313" s="13" t="s">
        <v>71</v>
      </c>
      <c r="AY313" s="159" t="s">
        <v>157</v>
      </c>
    </row>
    <row r="314" spans="1:65" s="14" customFormat="1">
      <c r="B314" s="165"/>
      <c r="D314" s="158" t="s">
        <v>165</v>
      </c>
      <c r="E314" s="166" t="s">
        <v>1</v>
      </c>
      <c r="F314" s="167" t="s">
        <v>373</v>
      </c>
      <c r="H314" s="168">
        <v>530.64200000000005</v>
      </c>
      <c r="I314" s="169"/>
      <c r="L314" s="165"/>
      <c r="M314" s="170"/>
      <c r="N314" s="171"/>
      <c r="O314" s="171"/>
      <c r="P314" s="171"/>
      <c r="Q314" s="171"/>
      <c r="R314" s="171"/>
      <c r="S314" s="171"/>
      <c r="T314" s="172"/>
      <c r="AT314" s="166" t="s">
        <v>165</v>
      </c>
      <c r="AU314" s="166" t="s">
        <v>80</v>
      </c>
      <c r="AV314" s="14" t="s">
        <v>80</v>
      </c>
      <c r="AW314" s="14" t="s">
        <v>28</v>
      </c>
      <c r="AX314" s="14" t="s">
        <v>71</v>
      </c>
      <c r="AY314" s="166" t="s">
        <v>157</v>
      </c>
    </row>
    <row r="315" spans="1:65" s="13" customFormat="1">
      <c r="B315" s="157"/>
      <c r="D315" s="158" t="s">
        <v>165</v>
      </c>
      <c r="E315" s="159" t="s">
        <v>1</v>
      </c>
      <c r="F315" s="160" t="s">
        <v>374</v>
      </c>
      <c r="H315" s="159" t="s">
        <v>1</v>
      </c>
      <c r="I315" s="161"/>
      <c r="L315" s="157"/>
      <c r="M315" s="162"/>
      <c r="N315" s="163"/>
      <c r="O315" s="163"/>
      <c r="P315" s="163"/>
      <c r="Q315" s="163"/>
      <c r="R315" s="163"/>
      <c r="S315" s="163"/>
      <c r="T315" s="164"/>
      <c r="AT315" s="159" t="s">
        <v>165</v>
      </c>
      <c r="AU315" s="159" t="s">
        <v>80</v>
      </c>
      <c r="AV315" s="13" t="s">
        <v>78</v>
      </c>
      <c r="AW315" s="13" t="s">
        <v>28</v>
      </c>
      <c r="AX315" s="13" t="s">
        <v>71</v>
      </c>
      <c r="AY315" s="159" t="s">
        <v>157</v>
      </c>
    </row>
    <row r="316" spans="1:65" s="14" customFormat="1">
      <c r="B316" s="165"/>
      <c r="D316" s="158" t="s">
        <v>165</v>
      </c>
      <c r="E316" s="166" t="s">
        <v>1</v>
      </c>
      <c r="F316" s="167" t="s">
        <v>375</v>
      </c>
      <c r="H316" s="168">
        <v>19.3</v>
      </c>
      <c r="I316" s="169"/>
      <c r="L316" s="165"/>
      <c r="M316" s="170"/>
      <c r="N316" s="171"/>
      <c r="O316" s="171"/>
      <c r="P316" s="171"/>
      <c r="Q316" s="171"/>
      <c r="R316" s="171"/>
      <c r="S316" s="171"/>
      <c r="T316" s="172"/>
      <c r="AT316" s="166" t="s">
        <v>165</v>
      </c>
      <c r="AU316" s="166" t="s">
        <v>80</v>
      </c>
      <c r="AV316" s="14" t="s">
        <v>80</v>
      </c>
      <c r="AW316" s="14" t="s">
        <v>28</v>
      </c>
      <c r="AX316" s="14" t="s">
        <v>71</v>
      </c>
      <c r="AY316" s="166" t="s">
        <v>157</v>
      </c>
    </row>
    <row r="317" spans="1:65" s="15" customFormat="1">
      <c r="B317" s="173"/>
      <c r="D317" s="158" t="s">
        <v>165</v>
      </c>
      <c r="E317" s="174" t="s">
        <v>1</v>
      </c>
      <c r="F317" s="175" t="s">
        <v>168</v>
      </c>
      <c r="H317" s="176">
        <v>549.94200000000001</v>
      </c>
      <c r="I317" s="177"/>
      <c r="L317" s="173"/>
      <c r="M317" s="178"/>
      <c r="N317" s="179"/>
      <c r="O317" s="179"/>
      <c r="P317" s="179"/>
      <c r="Q317" s="179"/>
      <c r="R317" s="179"/>
      <c r="S317" s="179"/>
      <c r="T317" s="180"/>
      <c r="AT317" s="174" t="s">
        <v>165</v>
      </c>
      <c r="AU317" s="174" t="s">
        <v>80</v>
      </c>
      <c r="AV317" s="15" t="s">
        <v>164</v>
      </c>
      <c r="AW317" s="15" t="s">
        <v>28</v>
      </c>
      <c r="AX317" s="15" t="s">
        <v>78</v>
      </c>
      <c r="AY317" s="174" t="s">
        <v>157</v>
      </c>
    </row>
    <row r="318" spans="1:65" s="2" customFormat="1" ht="24.2" customHeight="1">
      <c r="A318" s="32"/>
      <c r="B318" s="143"/>
      <c r="C318" s="181" t="s">
        <v>254</v>
      </c>
      <c r="D318" s="181" t="s">
        <v>264</v>
      </c>
      <c r="E318" s="182" t="s">
        <v>376</v>
      </c>
      <c r="F318" s="183" t="s">
        <v>377</v>
      </c>
      <c r="G318" s="184" t="s">
        <v>171</v>
      </c>
      <c r="H318" s="185">
        <v>560.94100000000003</v>
      </c>
      <c r="I318" s="186"/>
      <c r="J318" s="187">
        <f>ROUND(I318*H318,2)</f>
        <v>0</v>
      </c>
      <c r="K318" s="183" t="s">
        <v>163</v>
      </c>
      <c r="L318" s="188"/>
      <c r="M318" s="189" t="s">
        <v>1</v>
      </c>
      <c r="N318" s="190" t="s">
        <v>36</v>
      </c>
      <c r="O318" s="58"/>
      <c r="P318" s="153">
        <f>O318*H318</f>
        <v>0</v>
      </c>
      <c r="Q318" s="153">
        <v>2.5000000000000001E-2</v>
      </c>
      <c r="R318" s="153">
        <f>Q318*H318</f>
        <v>14.023525000000001</v>
      </c>
      <c r="S318" s="153">
        <v>0</v>
      </c>
      <c r="T318" s="154">
        <f>S318*H318</f>
        <v>0</v>
      </c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R318" s="155" t="s">
        <v>204</v>
      </c>
      <c r="AT318" s="155" t="s">
        <v>264</v>
      </c>
      <c r="AU318" s="155" t="s">
        <v>80</v>
      </c>
      <c r="AY318" s="17" t="s">
        <v>157</v>
      </c>
      <c r="BE318" s="156">
        <f>IF(N318="základní",J318,0)</f>
        <v>0</v>
      </c>
      <c r="BF318" s="156">
        <f>IF(N318="snížená",J318,0)</f>
        <v>0</v>
      </c>
      <c r="BG318" s="156">
        <f>IF(N318="zákl. přenesená",J318,0)</f>
        <v>0</v>
      </c>
      <c r="BH318" s="156">
        <f>IF(N318="sníž. přenesená",J318,0)</f>
        <v>0</v>
      </c>
      <c r="BI318" s="156">
        <f>IF(N318="nulová",J318,0)</f>
        <v>0</v>
      </c>
      <c r="BJ318" s="17" t="s">
        <v>78</v>
      </c>
      <c r="BK318" s="156">
        <f>ROUND(I318*H318,2)</f>
        <v>0</v>
      </c>
      <c r="BL318" s="17" t="s">
        <v>164</v>
      </c>
      <c r="BM318" s="155" t="s">
        <v>378</v>
      </c>
    </row>
    <row r="319" spans="1:65" s="14" customFormat="1">
      <c r="B319" s="165"/>
      <c r="D319" s="158" t="s">
        <v>165</v>
      </c>
      <c r="F319" s="167" t="s">
        <v>379</v>
      </c>
      <c r="H319" s="168">
        <v>560.94100000000003</v>
      </c>
      <c r="I319" s="169"/>
      <c r="L319" s="165"/>
      <c r="M319" s="170"/>
      <c r="N319" s="171"/>
      <c r="O319" s="171"/>
      <c r="P319" s="171"/>
      <c r="Q319" s="171"/>
      <c r="R319" s="171"/>
      <c r="S319" s="171"/>
      <c r="T319" s="172"/>
      <c r="AT319" s="166" t="s">
        <v>165</v>
      </c>
      <c r="AU319" s="166" t="s">
        <v>80</v>
      </c>
      <c r="AV319" s="14" t="s">
        <v>80</v>
      </c>
      <c r="AW319" s="14" t="s">
        <v>3</v>
      </c>
      <c r="AX319" s="14" t="s">
        <v>78</v>
      </c>
      <c r="AY319" s="166" t="s">
        <v>157</v>
      </c>
    </row>
    <row r="320" spans="1:65" s="2" customFormat="1" ht="24.2" customHeight="1">
      <c r="A320" s="32"/>
      <c r="B320" s="143"/>
      <c r="C320" s="144" t="s">
        <v>380</v>
      </c>
      <c r="D320" s="144" t="s">
        <v>159</v>
      </c>
      <c r="E320" s="145" t="s">
        <v>381</v>
      </c>
      <c r="F320" s="146" t="s">
        <v>382</v>
      </c>
      <c r="G320" s="147" t="s">
        <v>171</v>
      </c>
      <c r="H320" s="148">
        <v>530.64200000000005</v>
      </c>
      <c r="I320" s="149"/>
      <c r="J320" s="150">
        <f>ROUND(I320*H320,2)</f>
        <v>0</v>
      </c>
      <c r="K320" s="146" t="s">
        <v>163</v>
      </c>
      <c r="L320" s="33"/>
      <c r="M320" s="151" t="s">
        <v>1</v>
      </c>
      <c r="N320" s="152" t="s">
        <v>36</v>
      </c>
      <c r="O320" s="58"/>
      <c r="P320" s="153">
        <f>O320*H320</f>
        <v>0</v>
      </c>
      <c r="Q320" s="153">
        <v>2.8500000000000001E-3</v>
      </c>
      <c r="R320" s="153">
        <f>Q320*H320</f>
        <v>1.5123297000000002</v>
      </c>
      <c r="S320" s="153">
        <v>0</v>
      </c>
      <c r="T320" s="154">
        <f>S320*H320</f>
        <v>0</v>
      </c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R320" s="155" t="s">
        <v>164</v>
      </c>
      <c r="AT320" s="155" t="s">
        <v>159</v>
      </c>
      <c r="AU320" s="155" t="s">
        <v>80</v>
      </c>
      <c r="AY320" s="17" t="s">
        <v>157</v>
      </c>
      <c r="BE320" s="156">
        <f>IF(N320="základní",J320,0)</f>
        <v>0</v>
      </c>
      <c r="BF320" s="156">
        <f>IF(N320="snížená",J320,0)</f>
        <v>0</v>
      </c>
      <c r="BG320" s="156">
        <f>IF(N320="zákl. přenesená",J320,0)</f>
        <v>0</v>
      </c>
      <c r="BH320" s="156">
        <f>IF(N320="sníž. přenesená",J320,0)</f>
        <v>0</v>
      </c>
      <c r="BI320" s="156">
        <f>IF(N320="nulová",J320,0)</f>
        <v>0</v>
      </c>
      <c r="BJ320" s="17" t="s">
        <v>78</v>
      </c>
      <c r="BK320" s="156">
        <f>ROUND(I320*H320,2)</f>
        <v>0</v>
      </c>
      <c r="BL320" s="17" t="s">
        <v>164</v>
      </c>
      <c r="BM320" s="155" t="s">
        <v>383</v>
      </c>
    </row>
    <row r="321" spans="1:65" s="14" customFormat="1">
      <c r="B321" s="165"/>
      <c r="D321" s="158" t="s">
        <v>165</v>
      </c>
      <c r="E321" s="166" t="s">
        <v>1</v>
      </c>
      <c r="F321" s="167" t="s">
        <v>373</v>
      </c>
      <c r="H321" s="168">
        <v>530.64200000000005</v>
      </c>
      <c r="I321" s="169"/>
      <c r="L321" s="165"/>
      <c r="M321" s="170"/>
      <c r="N321" s="171"/>
      <c r="O321" s="171"/>
      <c r="P321" s="171"/>
      <c r="Q321" s="171"/>
      <c r="R321" s="171"/>
      <c r="S321" s="171"/>
      <c r="T321" s="172"/>
      <c r="AT321" s="166" t="s">
        <v>165</v>
      </c>
      <c r="AU321" s="166" t="s">
        <v>80</v>
      </c>
      <c r="AV321" s="14" t="s">
        <v>80</v>
      </c>
      <c r="AW321" s="14" t="s">
        <v>28</v>
      </c>
      <c r="AX321" s="14" t="s">
        <v>71</v>
      </c>
      <c r="AY321" s="166" t="s">
        <v>157</v>
      </c>
    </row>
    <row r="322" spans="1:65" s="15" customFormat="1">
      <c r="B322" s="173"/>
      <c r="D322" s="158" t="s">
        <v>165</v>
      </c>
      <c r="E322" s="174" t="s">
        <v>1</v>
      </c>
      <c r="F322" s="175" t="s">
        <v>168</v>
      </c>
      <c r="H322" s="176">
        <v>530.64200000000005</v>
      </c>
      <c r="I322" s="177"/>
      <c r="L322" s="173"/>
      <c r="M322" s="178"/>
      <c r="N322" s="179"/>
      <c r="O322" s="179"/>
      <c r="P322" s="179"/>
      <c r="Q322" s="179"/>
      <c r="R322" s="179"/>
      <c r="S322" s="179"/>
      <c r="T322" s="180"/>
      <c r="AT322" s="174" t="s">
        <v>165</v>
      </c>
      <c r="AU322" s="174" t="s">
        <v>80</v>
      </c>
      <c r="AV322" s="15" t="s">
        <v>164</v>
      </c>
      <c r="AW322" s="15" t="s">
        <v>28</v>
      </c>
      <c r="AX322" s="15" t="s">
        <v>78</v>
      </c>
      <c r="AY322" s="174" t="s">
        <v>157</v>
      </c>
    </row>
    <row r="323" spans="1:65" s="2" customFormat="1" ht="24.2" customHeight="1">
      <c r="A323" s="32"/>
      <c r="B323" s="143"/>
      <c r="C323" s="144" t="s">
        <v>316</v>
      </c>
      <c r="D323" s="144" t="s">
        <v>159</v>
      </c>
      <c r="E323" s="145" t="s">
        <v>384</v>
      </c>
      <c r="F323" s="146" t="s">
        <v>385</v>
      </c>
      <c r="G323" s="147" t="s">
        <v>171</v>
      </c>
      <c r="H323" s="148">
        <v>85.878</v>
      </c>
      <c r="I323" s="149"/>
      <c r="J323" s="150">
        <f>ROUND(I323*H323,2)</f>
        <v>0</v>
      </c>
      <c r="K323" s="146" t="s">
        <v>163</v>
      </c>
      <c r="L323" s="33"/>
      <c r="M323" s="151" t="s">
        <v>1</v>
      </c>
      <c r="N323" s="152" t="s">
        <v>36</v>
      </c>
      <c r="O323" s="58"/>
      <c r="P323" s="153">
        <f>O323*H323</f>
        <v>0</v>
      </c>
      <c r="Q323" s="153">
        <v>2.3099999999999999E-2</v>
      </c>
      <c r="R323" s="153">
        <f>Q323*H323</f>
        <v>1.9837817999999998</v>
      </c>
      <c r="S323" s="153">
        <v>0</v>
      </c>
      <c r="T323" s="154">
        <f>S323*H323</f>
        <v>0</v>
      </c>
      <c r="U323" s="32"/>
      <c r="V323" s="32"/>
      <c r="W323" s="32"/>
      <c r="X323" s="32"/>
      <c r="Y323" s="32"/>
      <c r="Z323" s="32"/>
      <c r="AA323" s="32"/>
      <c r="AB323" s="32"/>
      <c r="AC323" s="32"/>
      <c r="AD323" s="32"/>
      <c r="AE323" s="32"/>
      <c r="AR323" s="155" t="s">
        <v>164</v>
      </c>
      <c r="AT323" s="155" t="s">
        <v>159</v>
      </c>
      <c r="AU323" s="155" t="s">
        <v>80</v>
      </c>
      <c r="AY323" s="17" t="s">
        <v>157</v>
      </c>
      <c r="BE323" s="156">
        <f>IF(N323="základní",J323,0)</f>
        <v>0</v>
      </c>
      <c r="BF323" s="156">
        <f>IF(N323="snížená",J323,0)</f>
        <v>0</v>
      </c>
      <c r="BG323" s="156">
        <f>IF(N323="zákl. přenesená",J323,0)</f>
        <v>0</v>
      </c>
      <c r="BH323" s="156">
        <f>IF(N323="sníž. přenesená",J323,0)</f>
        <v>0</v>
      </c>
      <c r="BI323" s="156">
        <f>IF(N323="nulová",J323,0)</f>
        <v>0</v>
      </c>
      <c r="BJ323" s="17" t="s">
        <v>78</v>
      </c>
      <c r="BK323" s="156">
        <f>ROUND(I323*H323,2)</f>
        <v>0</v>
      </c>
      <c r="BL323" s="17" t="s">
        <v>164</v>
      </c>
      <c r="BM323" s="155" t="s">
        <v>386</v>
      </c>
    </row>
    <row r="324" spans="1:65" s="13" customFormat="1">
      <c r="B324" s="157"/>
      <c r="D324" s="158" t="s">
        <v>165</v>
      </c>
      <c r="E324" s="159" t="s">
        <v>1</v>
      </c>
      <c r="F324" s="160" t="s">
        <v>387</v>
      </c>
      <c r="H324" s="159" t="s">
        <v>1</v>
      </c>
      <c r="I324" s="161"/>
      <c r="L324" s="157"/>
      <c r="M324" s="162"/>
      <c r="N324" s="163"/>
      <c r="O324" s="163"/>
      <c r="P324" s="163"/>
      <c r="Q324" s="163"/>
      <c r="R324" s="163"/>
      <c r="S324" s="163"/>
      <c r="T324" s="164"/>
      <c r="AT324" s="159" t="s">
        <v>165</v>
      </c>
      <c r="AU324" s="159" t="s">
        <v>80</v>
      </c>
      <c r="AV324" s="13" t="s">
        <v>78</v>
      </c>
      <c r="AW324" s="13" t="s">
        <v>28</v>
      </c>
      <c r="AX324" s="13" t="s">
        <v>71</v>
      </c>
      <c r="AY324" s="159" t="s">
        <v>157</v>
      </c>
    </row>
    <row r="325" spans="1:65" s="14" customFormat="1">
      <c r="B325" s="165"/>
      <c r="D325" s="158" t="s">
        <v>165</v>
      </c>
      <c r="E325" s="166" t="s">
        <v>1</v>
      </c>
      <c r="F325" s="167" t="s">
        <v>388</v>
      </c>
      <c r="H325" s="168">
        <v>20.006</v>
      </c>
      <c r="I325" s="169"/>
      <c r="L325" s="165"/>
      <c r="M325" s="170"/>
      <c r="N325" s="171"/>
      <c r="O325" s="171"/>
      <c r="P325" s="171"/>
      <c r="Q325" s="171"/>
      <c r="R325" s="171"/>
      <c r="S325" s="171"/>
      <c r="T325" s="172"/>
      <c r="AT325" s="166" t="s">
        <v>165</v>
      </c>
      <c r="AU325" s="166" t="s">
        <v>80</v>
      </c>
      <c r="AV325" s="14" t="s">
        <v>80</v>
      </c>
      <c r="AW325" s="14" t="s">
        <v>28</v>
      </c>
      <c r="AX325" s="14" t="s">
        <v>71</v>
      </c>
      <c r="AY325" s="166" t="s">
        <v>157</v>
      </c>
    </row>
    <row r="326" spans="1:65" s="13" customFormat="1">
      <c r="B326" s="157"/>
      <c r="D326" s="158" t="s">
        <v>165</v>
      </c>
      <c r="E326" s="159" t="s">
        <v>1</v>
      </c>
      <c r="F326" s="160" t="s">
        <v>389</v>
      </c>
      <c r="H326" s="159" t="s">
        <v>1</v>
      </c>
      <c r="I326" s="161"/>
      <c r="L326" s="157"/>
      <c r="M326" s="162"/>
      <c r="N326" s="163"/>
      <c r="O326" s="163"/>
      <c r="P326" s="163"/>
      <c r="Q326" s="163"/>
      <c r="R326" s="163"/>
      <c r="S326" s="163"/>
      <c r="T326" s="164"/>
      <c r="AT326" s="159" t="s">
        <v>165</v>
      </c>
      <c r="AU326" s="159" t="s">
        <v>80</v>
      </c>
      <c r="AV326" s="13" t="s">
        <v>78</v>
      </c>
      <c r="AW326" s="13" t="s">
        <v>28</v>
      </c>
      <c r="AX326" s="13" t="s">
        <v>71</v>
      </c>
      <c r="AY326" s="159" t="s">
        <v>157</v>
      </c>
    </row>
    <row r="327" spans="1:65" s="14" customFormat="1">
      <c r="B327" s="165"/>
      <c r="D327" s="158" t="s">
        <v>165</v>
      </c>
      <c r="E327" s="166" t="s">
        <v>1</v>
      </c>
      <c r="F327" s="167" t="s">
        <v>390</v>
      </c>
      <c r="H327" s="168">
        <v>65.872</v>
      </c>
      <c r="I327" s="169"/>
      <c r="L327" s="165"/>
      <c r="M327" s="170"/>
      <c r="N327" s="171"/>
      <c r="O327" s="171"/>
      <c r="P327" s="171"/>
      <c r="Q327" s="171"/>
      <c r="R327" s="171"/>
      <c r="S327" s="171"/>
      <c r="T327" s="172"/>
      <c r="AT327" s="166" t="s">
        <v>165</v>
      </c>
      <c r="AU327" s="166" t="s">
        <v>80</v>
      </c>
      <c r="AV327" s="14" t="s">
        <v>80</v>
      </c>
      <c r="AW327" s="14" t="s">
        <v>28</v>
      </c>
      <c r="AX327" s="14" t="s">
        <v>71</v>
      </c>
      <c r="AY327" s="166" t="s">
        <v>157</v>
      </c>
    </row>
    <row r="328" spans="1:65" s="15" customFormat="1">
      <c r="B328" s="173"/>
      <c r="D328" s="158" t="s">
        <v>165</v>
      </c>
      <c r="E328" s="174" t="s">
        <v>1</v>
      </c>
      <c r="F328" s="175" t="s">
        <v>168</v>
      </c>
      <c r="H328" s="176">
        <v>85.878</v>
      </c>
      <c r="I328" s="177"/>
      <c r="L328" s="173"/>
      <c r="M328" s="178"/>
      <c r="N328" s="179"/>
      <c r="O328" s="179"/>
      <c r="P328" s="179"/>
      <c r="Q328" s="179"/>
      <c r="R328" s="179"/>
      <c r="S328" s="179"/>
      <c r="T328" s="180"/>
      <c r="AT328" s="174" t="s">
        <v>165</v>
      </c>
      <c r="AU328" s="174" t="s">
        <v>80</v>
      </c>
      <c r="AV328" s="15" t="s">
        <v>164</v>
      </c>
      <c r="AW328" s="15" t="s">
        <v>28</v>
      </c>
      <c r="AX328" s="15" t="s">
        <v>78</v>
      </c>
      <c r="AY328" s="174" t="s">
        <v>157</v>
      </c>
    </row>
    <row r="329" spans="1:65" s="2" customFormat="1" ht="24.2" customHeight="1">
      <c r="A329" s="32"/>
      <c r="B329" s="143"/>
      <c r="C329" s="144" t="s">
        <v>391</v>
      </c>
      <c r="D329" s="144" t="s">
        <v>159</v>
      </c>
      <c r="E329" s="145" t="s">
        <v>392</v>
      </c>
      <c r="F329" s="146" t="s">
        <v>393</v>
      </c>
      <c r="G329" s="147" t="s">
        <v>171</v>
      </c>
      <c r="H329" s="148">
        <v>90.6</v>
      </c>
      <c r="I329" s="149"/>
      <c r="J329" s="150">
        <f>ROUND(I329*H329,2)</f>
        <v>0</v>
      </c>
      <c r="K329" s="146" t="s">
        <v>163</v>
      </c>
      <c r="L329" s="33"/>
      <c r="M329" s="151" t="s">
        <v>1</v>
      </c>
      <c r="N329" s="152" t="s">
        <v>36</v>
      </c>
      <c r="O329" s="58"/>
      <c r="P329" s="153">
        <f>O329*H329</f>
        <v>0</v>
      </c>
      <c r="Q329" s="153">
        <v>0</v>
      </c>
      <c r="R329" s="153">
        <f>Q329*H329</f>
        <v>0</v>
      </c>
      <c r="S329" s="153">
        <v>0</v>
      </c>
      <c r="T329" s="154">
        <f>S329*H329</f>
        <v>0</v>
      </c>
      <c r="U329" s="32"/>
      <c r="V329" s="32"/>
      <c r="W329" s="32"/>
      <c r="X329" s="32"/>
      <c r="Y329" s="32"/>
      <c r="Z329" s="32"/>
      <c r="AA329" s="32"/>
      <c r="AB329" s="32"/>
      <c r="AC329" s="32"/>
      <c r="AD329" s="32"/>
      <c r="AE329" s="32"/>
      <c r="AR329" s="155" t="s">
        <v>164</v>
      </c>
      <c r="AT329" s="155" t="s">
        <v>159</v>
      </c>
      <c r="AU329" s="155" t="s">
        <v>80</v>
      </c>
      <c r="AY329" s="17" t="s">
        <v>157</v>
      </c>
      <c r="BE329" s="156">
        <f>IF(N329="základní",J329,0)</f>
        <v>0</v>
      </c>
      <c r="BF329" s="156">
        <f>IF(N329="snížená",J329,0)</f>
        <v>0</v>
      </c>
      <c r="BG329" s="156">
        <f>IF(N329="zákl. přenesená",J329,0)</f>
        <v>0</v>
      </c>
      <c r="BH329" s="156">
        <f>IF(N329="sníž. přenesená",J329,0)</f>
        <v>0</v>
      </c>
      <c r="BI329" s="156">
        <f>IF(N329="nulová",J329,0)</f>
        <v>0</v>
      </c>
      <c r="BJ329" s="17" t="s">
        <v>78</v>
      </c>
      <c r="BK329" s="156">
        <f>ROUND(I329*H329,2)</f>
        <v>0</v>
      </c>
      <c r="BL329" s="17" t="s">
        <v>164</v>
      </c>
      <c r="BM329" s="155" t="s">
        <v>394</v>
      </c>
    </row>
    <row r="330" spans="1:65" s="14" customFormat="1">
      <c r="B330" s="165"/>
      <c r="D330" s="158" t="s">
        <v>165</v>
      </c>
      <c r="E330" s="166" t="s">
        <v>1</v>
      </c>
      <c r="F330" s="167" t="s">
        <v>395</v>
      </c>
      <c r="H330" s="168">
        <v>25.14</v>
      </c>
      <c r="I330" s="169"/>
      <c r="L330" s="165"/>
      <c r="M330" s="170"/>
      <c r="N330" s="171"/>
      <c r="O330" s="171"/>
      <c r="P330" s="171"/>
      <c r="Q330" s="171"/>
      <c r="R330" s="171"/>
      <c r="S330" s="171"/>
      <c r="T330" s="172"/>
      <c r="AT330" s="166" t="s">
        <v>165</v>
      </c>
      <c r="AU330" s="166" t="s">
        <v>80</v>
      </c>
      <c r="AV330" s="14" t="s">
        <v>80</v>
      </c>
      <c r="AW330" s="14" t="s">
        <v>28</v>
      </c>
      <c r="AX330" s="14" t="s">
        <v>71</v>
      </c>
      <c r="AY330" s="166" t="s">
        <v>157</v>
      </c>
    </row>
    <row r="331" spans="1:65" s="14" customFormat="1">
      <c r="B331" s="165"/>
      <c r="D331" s="158" t="s">
        <v>165</v>
      </c>
      <c r="E331" s="166" t="s">
        <v>1</v>
      </c>
      <c r="F331" s="167" t="s">
        <v>396</v>
      </c>
      <c r="H331" s="168">
        <v>34.08</v>
      </c>
      <c r="I331" s="169"/>
      <c r="L331" s="165"/>
      <c r="M331" s="170"/>
      <c r="N331" s="171"/>
      <c r="O331" s="171"/>
      <c r="P331" s="171"/>
      <c r="Q331" s="171"/>
      <c r="R331" s="171"/>
      <c r="S331" s="171"/>
      <c r="T331" s="172"/>
      <c r="AT331" s="166" t="s">
        <v>165</v>
      </c>
      <c r="AU331" s="166" t="s">
        <v>80</v>
      </c>
      <c r="AV331" s="14" t="s">
        <v>80</v>
      </c>
      <c r="AW331" s="14" t="s">
        <v>28</v>
      </c>
      <c r="AX331" s="14" t="s">
        <v>71</v>
      </c>
      <c r="AY331" s="166" t="s">
        <v>157</v>
      </c>
    </row>
    <row r="332" spans="1:65" s="14" customFormat="1">
      <c r="B332" s="165"/>
      <c r="D332" s="158" t="s">
        <v>165</v>
      </c>
      <c r="E332" s="166" t="s">
        <v>1</v>
      </c>
      <c r="F332" s="167" t="s">
        <v>397</v>
      </c>
      <c r="H332" s="168">
        <v>31.38</v>
      </c>
      <c r="I332" s="169"/>
      <c r="L332" s="165"/>
      <c r="M332" s="170"/>
      <c r="N332" s="171"/>
      <c r="O332" s="171"/>
      <c r="P332" s="171"/>
      <c r="Q332" s="171"/>
      <c r="R332" s="171"/>
      <c r="S332" s="171"/>
      <c r="T332" s="172"/>
      <c r="AT332" s="166" t="s">
        <v>165</v>
      </c>
      <c r="AU332" s="166" t="s">
        <v>80</v>
      </c>
      <c r="AV332" s="14" t="s">
        <v>80</v>
      </c>
      <c r="AW332" s="14" t="s">
        <v>28</v>
      </c>
      <c r="AX332" s="14" t="s">
        <v>71</v>
      </c>
      <c r="AY332" s="166" t="s">
        <v>157</v>
      </c>
    </row>
    <row r="333" spans="1:65" s="15" customFormat="1">
      <c r="B333" s="173"/>
      <c r="D333" s="158" t="s">
        <v>165</v>
      </c>
      <c r="E333" s="174" t="s">
        <v>1</v>
      </c>
      <c r="F333" s="175" t="s">
        <v>168</v>
      </c>
      <c r="H333" s="176">
        <v>90.6</v>
      </c>
      <c r="I333" s="177"/>
      <c r="L333" s="173"/>
      <c r="M333" s="178"/>
      <c r="N333" s="179"/>
      <c r="O333" s="179"/>
      <c r="P333" s="179"/>
      <c r="Q333" s="179"/>
      <c r="R333" s="179"/>
      <c r="S333" s="179"/>
      <c r="T333" s="180"/>
      <c r="AT333" s="174" t="s">
        <v>165</v>
      </c>
      <c r="AU333" s="174" t="s">
        <v>80</v>
      </c>
      <c r="AV333" s="15" t="s">
        <v>164</v>
      </c>
      <c r="AW333" s="15" t="s">
        <v>28</v>
      </c>
      <c r="AX333" s="15" t="s">
        <v>78</v>
      </c>
      <c r="AY333" s="174" t="s">
        <v>157</v>
      </c>
    </row>
    <row r="334" spans="1:65" s="2" customFormat="1" ht="44.25" customHeight="1">
      <c r="A334" s="32"/>
      <c r="B334" s="143"/>
      <c r="C334" s="144" t="s">
        <v>293</v>
      </c>
      <c r="D334" s="144" t="s">
        <v>159</v>
      </c>
      <c r="E334" s="145" t="s">
        <v>398</v>
      </c>
      <c r="F334" s="146" t="s">
        <v>399</v>
      </c>
      <c r="G334" s="147" t="s">
        <v>171</v>
      </c>
      <c r="H334" s="148">
        <v>40.04</v>
      </c>
      <c r="I334" s="149"/>
      <c r="J334" s="150">
        <f>ROUND(I334*H334,2)</f>
        <v>0</v>
      </c>
      <c r="K334" s="146" t="s">
        <v>163</v>
      </c>
      <c r="L334" s="33"/>
      <c r="M334" s="151" t="s">
        <v>1</v>
      </c>
      <c r="N334" s="152" t="s">
        <v>36</v>
      </c>
      <c r="O334" s="58"/>
      <c r="P334" s="153">
        <f>O334*H334</f>
        <v>0</v>
      </c>
      <c r="Q334" s="153">
        <v>8.3499999999999998E-3</v>
      </c>
      <c r="R334" s="153">
        <f>Q334*H334</f>
        <v>0.33433399999999996</v>
      </c>
      <c r="S334" s="153">
        <v>0</v>
      </c>
      <c r="T334" s="154">
        <f>S334*H334</f>
        <v>0</v>
      </c>
      <c r="U334" s="32"/>
      <c r="V334" s="32"/>
      <c r="W334" s="32"/>
      <c r="X334" s="32"/>
      <c r="Y334" s="32"/>
      <c r="Z334" s="32"/>
      <c r="AA334" s="32"/>
      <c r="AB334" s="32"/>
      <c r="AC334" s="32"/>
      <c r="AD334" s="32"/>
      <c r="AE334" s="32"/>
      <c r="AR334" s="155" t="s">
        <v>164</v>
      </c>
      <c r="AT334" s="155" t="s">
        <v>159</v>
      </c>
      <c r="AU334" s="155" t="s">
        <v>80</v>
      </c>
      <c r="AY334" s="17" t="s">
        <v>157</v>
      </c>
      <c r="BE334" s="156">
        <f>IF(N334="základní",J334,0)</f>
        <v>0</v>
      </c>
      <c r="BF334" s="156">
        <f>IF(N334="snížená",J334,0)</f>
        <v>0</v>
      </c>
      <c r="BG334" s="156">
        <f>IF(N334="zákl. přenesená",J334,0)</f>
        <v>0</v>
      </c>
      <c r="BH334" s="156">
        <f>IF(N334="sníž. přenesená",J334,0)</f>
        <v>0</v>
      </c>
      <c r="BI334" s="156">
        <f>IF(N334="nulová",J334,0)</f>
        <v>0</v>
      </c>
      <c r="BJ334" s="17" t="s">
        <v>78</v>
      </c>
      <c r="BK334" s="156">
        <f>ROUND(I334*H334,2)</f>
        <v>0</v>
      </c>
      <c r="BL334" s="17" t="s">
        <v>164</v>
      </c>
      <c r="BM334" s="155" t="s">
        <v>400</v>
      </c>
    </row>
    <row r="335" spans="1:65" s="13" customFormat="1">
      <c r="B335" s="157"/>
      <c r="D335" s="158" t="s">
        <v>165</v>
      </c>
      <c r="E335" s="159" t="s">
        <v>1</v>
      </c>
      <c r="F335" s="160" t="s">
        <v>401</v>
      </c>
      <c r="H335" s="159" t="s">
        <v>1</v>
      </c>
      <c r="I335" s="161"/>
      <c r="L335" s="157"/>
      <c r="M335" s="162"/>
      <c r="N335" s="163"/>
      <c r="O335" s="163"/>
      <c r="P335" s="163"/>
      <c r="Q335" s="163"/>
      <c r="R335" s="163"/>
      <c r="S335" s="163"/>
      <c r="T335" s="164"/>
      <c r="AT335" s="159" t="s">
        <v>165</v>
      </c>
      <c r="AU335" s="159" t="s">
        <v>80</v>
      </c>
      <c r="AV335" s="13" t="s">
        <v>78</v>
      </c>
      <c r="AW335" s="13" t="s">
        <v>28</v>
      </c>
      <c r="AX335" s="13" t="s">
        <v>71</v>
      </c>
      <c r="AY335" s="159" t="s">
        <v>157</v>
      </c>
    </row>
    <row r="336" spans="1:65" s="14" customFormat="1">
      <c r="B336" s="165"/>
      <c r="D336" s="158" t="s">
        <v>165</v>
      </c>
      <c r="E336" s="166" t="s">
        <v>1</v>
      </c>
      <c r="F336" s="167" t="s">
        <v>402</v>
      </c>
      <c r="H336" s="168">
        <v>40.04</v>
      </c>
      <c r="I336" s="169"/>
      <c r="L336" s="165"/>
      <c r="M336" s="170"/>
      <c r="N336" s="171"/>
      <c r="O336" s="171"/>
      <c r="P336" s="171"/>
      <c r="Q336" s="171"/>
      <c r="R336" s="171"/>
      <c r="S336" s="171"/>
      <c r="T336" s="172"/>
      <c r="AT336" s="166" t="s">
        <v>165</v>
      </c>
      <c r="AU336" s="166" t="s">
        <v>80</v>
      </c>
      <c r="AV336" s="14" t="s">
        <v>80</v>
      </c>
      <c r="AW336" s="14" t="s">
        <v>28</v>
      </c>
      <c r="AX336" s="14" t="s">
        <v>71</v>
      </c>
      <c r="AY336" s="166" t="s">
        <v>157</v>
      </c>
    </row>
    <row r="337" spans="1:65" s="15" customFormat="1">
      <c r="B337" s="173"/>
      <c r="D337" s="158" t="s">
        <v>165</v>
      </c>
      <c r="E337" s="174" t="s">
        <v>1</v>
      </c>
      <c r="F337" s="175" t="s">
        <v>168</v>
      </c>
      <c r="H337" s="176">
        <v>40.04</v>
      </c>
      <c r="I337" s="177"/>
      <c r="L337" s="173"/>
      <c r="M337" s="178"/>
      <c r="N337" s="179"/>
      <c r="O337" s="179"/>
      <c r="P337" s="179"/>
      <c r="Q337" s="179"/>
      <c r="R337" s="179"/>
      <c r="S337" s="179"/>
      <c r="T337" s="180"/>
      <c r="AT337" s="174" t="s">
        <v>165</v>
      </c>
      <c r="AU337" s="174" t="s">
        <v>80</v>
      </c>
      <c r="AV337" s="15" t="s">
        <v>164</v>
      </c>
      <c r="AW337" s="15" t="s">
        <v>28</v>
      </c>
      <c r="AX337" s="15" t="s">
        <v>78</v>
      </c>
      <c r="AY337" s="174" t="s">
        <v>157</v>
      </c>
    </row>
    <row r="338" spans="1:65" s="2" customFormat="1" ht="24.2" customHeight="1">
      <c r="A338" s="32"/>
      <c r="B338" s="143"/>
      <c r="C338" s="181" t="s">
        <v>320</v>
      </c>
      <c r="D338" s="181" t="s">
        <v>264</v>
      </c>
      <c r="E338" s="182" t="s">
        <v>403</v>
      </c>
      <c r="F338" s="183" t="s">
        <v>404</v>
      </c>
      <c r="G338" s="184" t="s">
        <v>171</v>
      </c>
      <c r="H338" s="185">
        <v>42.042000000000002</v>
      </c>
      <c r="I338" s="186"/>
      <c r="J338" s="187">
        <f>ROUND(I338*H338,2)</f>
        <v>0</v>
      </c>
      <c r="K338" s="183" t="s">
        <v>163</v>
      </c>
      <c r="L338" s="188"/>
      <c r="M338" s="189" t="s">
        <v>1</v>
      </c>
      <c r="N338" s="190" t="s">
        <v>36</v>
      </c>
      <c r="O338" s="58"/>
      <c r="P338" s="153">
        <f>O338*H338</f>
        <v>0</v>
      </c>
      <c r="Q338" s="153">
        <v>2.3999999999999998E-3</v>
      </c>
      <c r="R338" s="153">
        <f>Q338*H338</f>
        <v>0.1009008</v>
      </c>
      <c r="S338" s="153">
        <v>0</v>
      </c>
      <c r="T338" s="154">
        <f>S338*H338</f>
        <v>0</v>
      </c>
      <c r="U338" s="32"/>
      <c r="V338" s="32"/>
      <c r="W338" s="32"/>
      <c r="X338" s="32"/>
      <c r="Y338" s="32"/>
      <c r="Z338" s="32"/>
      <c r="AA338" s="32"/>
      <c r="AB338" s="32"/>
      <c r="AC338" s="32"/>
      <c r="AD338" s="32"/>
      <c r="AE338" s="32"/>
      <c r="AR338" s="155" t="s">
        <v>204</v>
      </c>
      <c r="AT338" s="155" t="s">
        <v>264</v>
      </c>
      <c r="AU338" s="155" t="s">
        <v>80</v>
      </c>
      <c r="AY338" s="17" t="s">
        <v>157</v>
      </c>
      <c r="BE338" s="156">
        <f>IF(N338="základní",J338,0)</f>
        <v>0</v>
      </c>
      <c r="BF338" s="156">
        <f>IF(N338="snížená",J338,0)</f>
        <v>0</v>
      </c>
      <c r="BG338" s="156">
        <f>IF(N338="zákl. přenesená",J338,0)</f>
        <v>0</v>
      </c>
      <c r="BH338" s="156">
        <f>IF(N338="sníž. přenesená",J338,0)</f>
        <v>0</v>
      </c>
      <c r="BI338" s="156">
        <f>IF(N338="nulová",J338,0)</f>
        <v>0</v>
      </c>
      <c r="BJ338" s="17" t="s">
        <v>78</v>
      </c>
      <c r="BK338" s="156">
        <f>ROUND(I338*H338,2)</f>
        <v>0</v>
      </c>
      <c r="BL338" s="17" t="s">
        <v>164</v>
      </c>
      <c r="BM338" s="155" t="s">
        <v>405</v>
      </c>
    </row>
    <row r="339" spans="1:65" s="14" customFormat="1">
      <c r="B339" s="165"/>
      <c r="D339" s="158" t="s">
        <v>165</v>
      </c>
      <c r="F339" s="167" t="s">
        <v>406</v>
      </c>
      <c r="H339" s="168">
        <v>42.042000000000002</v>
      </c>
      <c r="I339" s="169"/>
      <c r="L339" s="165"/>
      <c r="M339" s="170"/>
      <c r="N339" s="171"/>
      <c r="O339" s="171"/>
      <c r="P339" s="171"/>
      <c r="Q339" s="171"/>
      <c r="R339" s="171"/>
      <c r="S339" s="171"/>
      <c r="T339" s="172"/>
      <c r="AT339" s="166" t="s">
        <v>165</v>
      </c>
      <c r="AU339" s="166" t="s">
        <v>80</v>
      </c>
      <c r="AV339" s="14" t="s">
        <v>80</v>
      </c>
      <c r="AW339" s="14" t="s">
        <v>3</v>
      </c>
      <c r="AX339" s="14" t="s">
        <v>78</v>
      </c>
      <c r="AY339" s="166" t="s">
        <v>157</v>
      </c>
    </row>
    <row r="340" spans="1:65" s="2" customFormat="1" ht="24.2" customHeight="1">
      <c r="A340" s="32"/>
      <c r="B340" s="143"/>
      <c r="C340" s="144" t="s">
        <v>304</v>
      </c>
      <c r="D340" s="144" t="s">
        <v>159</v>
      </c>
      <c r="E340" s="145" t="s">
        <v>407</v>
      </c>
      <c r="F340" s="146" t="s">
        <v>408</v>
      </c>
      <c r="G340" s="147" t="s">
        <v>171</v>
      </c>
      <c r="H340" s="148">
        <v>19.3</v>
      </c>
      <c r="I340" s="149"/>
      <c r="J340" s="150">
        <f>ROUND(I340*H340,2)</f>
        <v>0</v>
      </c>
      <c r="K340" s="146" t="s">
        <v>163</v>
      </c>
      <c r="L340" s="33"/>
      <c r="M340" s="151" t="s">
        <v>1</v>
      </c>
      <c r="N340" s="152" t="s">
        <v>36</v>
      </c>
      <c r="O340" s="58"/>
      <c r="P340" s="153">
        <f>O340*H340</f>
        <v>0</v>
      </c>
      <c r="Q340" s="153">
        <v>5.7000000000000002E-3</v>
      </c>
      <c r="R340" s="153">
        <f>Q340*H340</f>
        <v>0.11001000000000001</v>
      </c>
      <c r="S340" s="153">
        <v>0</v>
      </c>
      <c r="T340" s="154">
        <f>S340*H340</f>
        <v>0</v>
      </c>
      <c r="U340" s="32"/>
      <c r="V340" s="32"/>
      <c r="W340" s="32"/>
      <c r="X340" s="32"/>
      <c r="Y340" s="32"/>
      <c r="Z340" s="32"/>
      <c r="AA340" s="32"/>
      <c r="AB340" s="32"/>
      <c r="AC340" s="32"/>
      <c r="AD340" s="32"/>
      <c r="AE340" s="32"/>
      <c r="AR340" s="155" t="s">
        <v>164</v>
      </c>
      <c r="AT340" s="155" t="s">
        <v>159</v>
      </c>
      <c r="AU340" s="155" t="s">
        <v>80</v>
      </c>
      <c r="AY340" s="17" t="s">
        <v>157</v>
      </c>
      <c r="BE340" s="156">
        <f>IF(N340="základní",J340,0)</f>
        <v>0</v>
      </c>
      <c r="BF340" s="156">
        <f>IF(N340="snížená",J340,0)</f>
        <v>0</v>
      </c>
      <c r="BG340" s="156">
        <f>IF(N340="zákl. přenesená",J340,0)</f>
        <v>0</v>
      </c>
      <c r="BH340" s="156">
        <f>IF(N340="sníž. přenesená",J340,0)</f>
        <v>0</v>
      </c>
      <c r="BI340" s="156">
        <f>IF(N340="nulová",J340,0)</f>
        <v>0</v>
      </c>
      <c r="BJ340" s="17" t="s">
        <v>78</v>
      </c>
      <c r="BK340" s="156">
        <f>ROUND(I340*H340,2)</f>
        <v>0</v>
      </c>
      <c r="BL340" s="17" t="s">
        <v>164</v>
      </c>
      <c r="BM340" s="155" t="s">
        <v>409</v>
      </c>
    </row>
    <row r="341" spans="1:65" s="13" customFormat="1">
      <c r="B341" s="157"/>
      <c r="D341" s="158" t="s">
        <v>165</v>
      </c>
      <c r="E341" s="159" t="s">
        <v>1</v>
      </c>
      <c r="F341" s="160" t="s">
        <v>374</v>
      </c>
      <c r="H341" s="159" t="s">
        <v>1</v>
      </c>
      <c r="I341" s="161"/>
      <c r="L341" s="157"/>
      <c r="M341" s="162"/>
      <c r="N341" s="163"/>
      <c r="O341" s="163"/>
      <c r="P341" s="163"/>
      <c r="Q341" s="163"/>
      <c r="R341" s="163"/>
      <c r="S341" s="163"/>
      <c r="T341" s="164"/>
      <c r="AT341" s="159" t="s">
        <v>165</v>
      </c>
      <c r="AU341" s="159" t="s">
        <v>80</v>
      </c>
      <c r="AV341" s="13" t="s">
        <v>78</v>
      </c>
      <c r="AW341" s="13" t="s">
        <v>28</v>
      </c>
      <c r="AX341" s="13" t="s">
        <v>71</v>
      </c>
      <c r="AY341" s="159" t="s">
        <v>157</v>
      </c>
    </row>
    <row r="342" spans="1:65" s="14" customFormat="1">
      <c r="B342" s="165"/>
      <c r="D342" s="158" t="s">
        <v>165</v>
      </c>
      <c r="E342" s="166" t="s">
        <v>1</v>
      </c>
      <c r="F342" s="167" t="s">
        <v>410</v>
      </c>
      <c r="H342" s="168">
        <v>19.3</v>
      </c>
      <c r="I342" s="169"/>
      <c r="L342" s="165"/>
      <c r="M342" s="170"/>
      <c r="N342" s="171"/>
      <c r="O342" s="171"/>
      <c r="P342" s="171"/>
      <c r="Q342" s="171"/>
      <c r="R342" s="171"/>
      <c r="S342" s="171"/>
      <c r="T342" s="172"/>
      <c r="AT342" s="166" t="s">
        <v>165</v>
      </c>
      <c r="AU342" s="166" t="s">
        <v>80</v>
      </c>
      <c r="AV342" s="14" t="s">
        <v>80</v>
      </c>
      <c r="AW342" s="14" t="s">
        <v>28</v>
      </c>
      <c r="AX342" s="14" t="s">
        <v>71</v>
      </c>
      <c r="AY342" s="166" t="s">
        <v>157</v>
      </c>
    </row>
    <row r="343" spans="1:65" s="15" customFormat="1">
      <c r="B343" s="173"/>
      <c r="D343" s="158" t="s">
        <v>165</v>
      </c>
      <c r="E343" s="174" t="s">
        <v>1</v>
      </c>
      <c r="F343" s="175" t="s">
        <v>168</v>
      </c>
      <c r="H343" s="176">
        <v>19.3</v>
      </c>
      <c r="I343" s="177"/>
      <c r="L343" s="173"/>
      <c r="M343" s="178"/>
      <c r="N343" s="179"/>
      <c r="O343" s="179"/>
      <c r="P343" s="179"/>
      <c r="Q343" s="179"/>
      <c r="R343" s="179"/>
      <c r="S343" s="179"/>
      <c r="T343" s="180"/>
      <c r="AT343" s="174" t="s">
        <v>165</v>
      </c>
      <c r="AU343" s="174" t="s">
        <v>80</v>
      </c>
      <c r="AV343" s="15" t="s">
        <v>164</v>
      </c>
      <c r="AW343" s="15" t="s">
        <v>28</v>
      </c>
      <c r="AX343" s="15" t="s">
        <v>78</v>
      </c>
      <c r="AY343" s="174" t="s">
        <v>157</v>
      </c>
    </row>
    <row r="344" spans="1:65" s="2" customFormat="1" ht="24.2" customHeight="1">
      <c r="A344" s="32"/>
      <c r="B344" s="143"/>
      <c r="C344" s="144" t="s">
        <v>411</v>
      </c>
      <c r="D344" s="144" t="s">
        <v>159</v>
      </c>
      <c r="E344" s="145" t="s">
        <v>412</v>
      </c>
      <c r="F344" s="146" t="s">
        <v>413</v>
      </c>
      <c r="G344" s="147" t="s">
        <v>171</v>
      </c>
      <c r="H344" s="148">
        <v>569.94799999999998</v>
      </c>
      <c r="I344" s="149"/>
      <c r="J344" s="150">
        <f>ROUND(I344*H344,2)</f>
        <v>0</v>
      </c>
      <c r="K344" s="146" t="s">
        <v>163</v>
      </c>
      <c r="L344" s="33"/>
      <c r="M344" s="151" t="s">
        <v>1</v>
      </c>
      <c r="N344" s="152" t="s">
        <v>36</v>
      </c>
      <c r="O344" s="58"/>
      <c r="P344" s="153">
        <f>O344*H344</f>
        <v>0</v>
      </c>
      <c r="Q344" s="153">
        <v>0</v>
      </c>
      <c r="R344" s="153">
        <f>Q344*H344</f>
        <v>0</v>
      </c>
      <c r="S344" s="153">
        <v>0</v>
      </c>
      <c r="T344" s="154">
        <f>S344*H344</f>
        <v>0</v>
      </c>
      <c r="U344" s="32"/>
      <c r="V344" s="32"/>
      <c r="W344" s="32"/>
      <c r="X344" s="32"/>
      <c r="Y344" s="32"/>
      <c r="Z344" s="32"/>
      <c r="AA344" s="32"/>
      <c r="AB344" s="32"/>
      <c r="AC344" s="32"/>
      <c r="AD344" s="32"/>
      <c r="AE344" s="32"/>
      <c r="AR344" s="155" t="s">
        <v>164</v>
      </c>
      <c r="AT344" s="155" t="s">
        <v>159</v>
      </c>
      <c r="AU344" s="155" t="s">
        <v>80</v>
      </c>
      <c r="AY344" s="17" t="s">
        <v>157</v>
      </c>
      <c r="BE344" s="156">
        <f>IF(N344="základní",J344,0)</f>
        <v>0</v>
      </c>
      <c r="BF344" s="156">
        <f>IF(N344="snížená",J344,0)</f>
        <v>0</v>
      </c>
      <c r="BG344" s="156">
        <f>IF(N344="zákl. přenesená",J344,0)</f>
        <v>0</v>
      </c>
      <c r="BH344" s="156">
        <f>IF(N344="sníž. přenesená",J344,0)</f>
        <v>0</v>
      </c>
      <c r="BI344" s="156">
        <f>IF(N344="nulová",J344,0)</f>
        <v>0</v>
      </c>
      <c r="BJ344" s="17" t="s">
        <v>78</v>
      </c>
      <c r="BK344" s="156">
        <f>ROUND(I344*H344,2)</f>
        <v>0</v>
      </c>
      <c r="BL344" s="17" t="s">
        <v>164</v>
      </c>
      <c r="BM344" s="155" t="s">
        <v>414</v>
      </c>
    </row>
    <row r="345" spans="1:65" s="14" customFormat="1">
      <c r="B345" s="165"/>
      <c r="D345" s="158" t="s">
        <v>165</v>
      </c>
      <c r="E345" s="166" t="s">
        <v>1</v>
      </c>
      <c r="F345" s="167" t="s">
        <v>415</v>
      </c>
      <c r="H345" s="168">
        <v>530.64200000000005</v>
      </c>
      <c r="I345" s="169"/>
      <c r="L345" s="165"/>
      <c r="M345" s="170"/>
      <c r="N345" s="171"/>
      <c r="O345" s="171"/>
      <c r="P345" s="171"/>
      <c r="Q345" s="171"/>
      <c r="R345" s="171"/>
      <c r="S345" s="171"/>
      <c r="T345" s="172"/>
      <c r="AT345" s="166" t="s">
        <v>165</v>
      </c>
      <c r="AU345" s="166" t="s">
        <v>80</v>
      </c>
      <c r="AV345" s="14" t="s">
        <v>80</v>
      </c>
      <c r="AW345" s="14" t="s">
        <v>28</v>
      </c>
      <c r="AX345" s="14" t="s">
        <v>71</v>
      </c>
      <c r="AY345" s="166" t="s">
        <v>157</v>
      </c>
    </row>
    <row r="346" spans="1:65" s="14" customFormat="1">
      <c r="B346" s="165"/>
      <c r="D346" s="158" t="s">
        <v>165</v>
      </c>
      <c r="E346" s="166" t="s">
        <v>1</v>
      </c>
      <c r="F346" s="167" t="s">
        <v>416</v>
      </c>
      <c r="H346" s="168">
        <v>19.3</v>
      </c>
      <c r="I346" s="169"/>
      <c r="L346" s="165"/>
      <c r="M346" s="170"/>
      <c r="N346" s="171"/>
      <c r="O346" s="171"/>
      <c r="P346" s="171"/>
      <c r="Q346" s="171"/>
      <c r="R346" s="171"/>
      <c r="S346" s="171"/>
      <c r="T346" s="172"/>
      <c r="AT346" s="166" t="s">
        <v>165</v>
      </c>
      <c r="AU346" s="166" t="s">
        <v>80</v>
      </c>
      <c r="AV346" s="14" t="s">
        <v>80</v>
      </c>
      <c r="AW346" s="14" t="s">
        <v>28</v>
      </c>
      <c r="AX346" s="14" t="s">
        <v>71</v>
      </c>
      <c r="AY346" s="166" t="s">
        <v>157</v>
      </c>
    </row>
    <row r="347" spans="1:65" s="14" customFormat="1">
      <c r="B347" s="165"/>
      <c r="D347" s="158" t="s">
        <v>165</v>
      </c>
      <c r="E347" s="166" t="s">
        <v>1</v>
      </c>
      <c r="F347" s="167" t="s">
        <v>417</v>
      </c>
      <c r="H347" s="168">
        <v>20.006</v>
      </c>
      <c r="I347" s="169"/>
      <c r="L347" s="165"/>
      <c r="M347" s="170"/>
      <c r="N347" s="171"/>
      <c r="O347" s="171"/>
      <c r="P347" s="171"/>
      <c r="Q347" s="171"/>
      <c r="R347" s="171"/>
      <c r="S347" s="171"/>
      <c r="T347" s="172"/>
      <c r="AT347" s="166" t="s">
        <v>165</v>
      </c>
      <c r="AU347" s="166" t="s">
        <v>80</v>
      </c>
      <c r="AV347" s="14" t="s">
        <v>80</v>
      </c>
      <c r="AW347" s="14" t="s">
        <v>28</v>
      </c>
      <c r="AX347" s="14" t="s">
        <v>71</v>
      </c>
      <c r="AY347" s="166" t="s">
        <v>157</v>
      </c>
    </row>
    <row r="348" spans="1:65" s="15" customFormat="1">
      <c r="B348" s="173"/>
      <c r="D348" s="158" t="s">
        <v>165</v>
      </c>
      <c r="E348" s="174" t="s">
        <v>1</v>
      </c>
      <c r="F348" s="175" t="s">
        <v>168</v>
      </c>
      <c r="H348" s="176">
        <v>569.94799999999998</v>
      </c>
      <c r="I348" s="177"/>
      <c r="L348" s="173"/>
      <c r="M348" s="178"/>
      <c r="N348" s="179"/>
      <c r="O348" s="179"/>
      <c r="P348" s="179"/>
      <c r="Q348" s="179"/>
      <c r="R348" s="179"/>
      <c r="S348" s="179"/>
      <c r="T348" s="180"/>
      <c r="AT348" s="174" t="s">
        <v>165</v>
      </c>
      <c r="AU348" s="174" t="s">
        <v>80</v>
      </c>
      <c r="AV348" s="15" t="s">
        <v>164</v>
      </c>
      <c r="AW348" s="15" t="s">
        <v>28</v>
      </c>
      <c r="AX348" s="15" t="s">
        <v>78</v>
      </c>
      <c r="AY348" s="174" t="s">
        <v>157</v>
      </c>
    </row>
    <row r="349" spans="1:65" s="2" customFormat="1" ht="24.2" customHeight="1">
      <c r="A349" s="32"/>
      <c r="B349" s="143"/>
      <c r="C349" s="144" t="s">
        <v>310</v>
      </c>
      <c r="D349" s="144" t="s">
        <v>159</v>
      </c>
      <c r="E349" s="145" t="s">
        <v>418</v>
      </c>
      <c r="F349" s="146" t="s">
        <v>419</v>
      </c>
      <c r="G349" s="147" t="s">
        <v>171</v>
      </c>
      <c r="H349" s="148">
        <v>407.74200000000002</v>
      </c>
      <c r="I349" s="149"/>
      <c r="J349" s="150">
        <f>ROUND(I349*H349,2)</f>
        <v>0</v>
      </c>
      <c r="K349" s="146" t="s">
        <v>163</v>
      </c>
      <c r="L349" s="33"/>
      <c r="M349" s="151" t="s">
        <v>1</v>
      </c>
      <c r="N349" s="152" t="s">
        <v>36</v>
      </c>
      <c r="O349" s="58"/>
      <c r="P349" s="153">
        <f>O349*H349</f>
        <v>0</v>
      </c>
      <c r="Q349" s="153">
        <v>1.21E-2</v>
      </c>
      <c r="R349" s="153">
        <f>Q349*H349</f>
        <v>4.9336782000000001</v>
      </c>
      <c r="S349" s="153">
        <v>0</v>
      </c>
      <c r="T349" s="154">
        <f>S349*H349</f>
        <v>0</v>
      </c>
      <c r="U349" s="32"/>
      <c r="V349" s="32"/>
      <c r="W349" s="32"/>
      <c r="X349" s="32"/>
      <c r="Y349" s="32"/>
      <c r="Z349" s="32"/>
      <c r="AA349" s="32"/>
      <c r="AB349" s="32"/>
      <c r="AC349" s="32"/>
      <c r="AD349" s="32"/>
      <c r="AE349" s="32"/>
      <c r="AR349" s="155" t="s">
        <v>164</v>
      </c>
      <c r="AT349" s="155" t="s">
        <v>159</v>
      </c>
      <c r="AU349" s="155" t="s">
        <v>80</v>
      </c>
      <c r="AY349" s="17" t="s">
        <v>157</v>
      </c>
      <c r="BE349" s="156">
        <f>IF(N349="základní",J349,0)</f>
        <v>0</v>
      </c>
      <c r="BF349" s="156">
        <f>IF(N349="snížená",J349,0)</f>
        <v>0</v>
      </c>
      <c r="BG349" s="156">
        <f>IF(N349="zákl. přenesená",J349,0)</f>
        <v>0</v>
      </c>
      <c r="BH349" s="156">
        <f>IF(N349="sníž. přenesená",J349,0)</f>
        <v>0</v>
      </c>
      <c r="BI349" s="156">
        <f>IF(N349="nulová",J349,0)</f>
        <v>0</v>
      </c>
      <c r="BJ349" s="17" t="s">
        <v>78</v>
      </c>
      <c r="BK349" s="156">
        <f>ROUND(I349*H349,2)</f>
        <v>0</v>
      </c>
      <c r="BL349" s="17" t="s">
        <v>164</v>
      </c>
      <c r="BM349" s="155" t="s">
        <v>420</v>
      </c>
    </row>
    <row r="350" spans="1:65" s="14" customFormat="1">
      <c r="B350" s="165"/>
      <c r="D350" s="158" t="s">
        <v>165</v>
      </c>
      <c r="E350" s="166" t="s">
        <v>1</v>
      </c>
      <c r="F350" s="167" t="s">
        <v>421</v>
      </c>
      <c r="H350" s="168">
        <v>407.74200000000002</v>
      </c>
      <c r="I350" s="169"/>
      <c r="L350" s="165"/>
      <c r="M350" s="170"/>
      <c r="N350" s="171"/>
      <c r="O350" s="171"/>
      <c r="P350" s="171"/>
      <c r="Q350" s="171"/>
      <c r="R350" s="171"/>
      <c r="S350" s="171"/>
      <c r="T350" s="172"/>
      <c r="AT350" s="166" t="s">
        <v>165</v>
      </c>
      <c r="AU350" s="166" t="s">
        <v>80</v>
      </c>
      <c r="AV350" s="14" t="s">
        <v>80</v>
      </c>
      <c r="AW350" s="14" t="s">
        <v>28</v>
      </c>
      <c r="AX350" s="14" t="s">
        <v>71</v>
      </c>
      <c r="AY350" s="166" t="s">
        <v>157</v>
      </c>
    </row>
    <row r="351" spans="1:65" s="15" customFormat="1">
      <c r="B351" s="173"/>
      <c r="D351" s="158" t="s">
        <v>165</v>
      </c>
      <c r="E351" s="174" t="s">
        <v>1</v>
      </c>
      <c r="F351" s="175" t="s">
        <v>168</v>
      </c>
      <c r="H351" s="176">
        <v>407.74200000000002</v>
      </c>
      <c r="I351" s="177"/>
      <c r="L351" s="173"/>
      <c r="M351" s="178"/>
      <c r="N351" s="179"/>
      <c r="O351" s="179"/>
      <c r="P351" s="179"/>
      <c r="Q351" s="179"/>
      <c r="R351" s="179"/>
      <c r="S351" s="179"/>
      <c r="T351" s="180"/>
      <c r="AT351" s="174" t="s">
        <v>165</v>
      </c>
      <c r="AU351" s="174" t="s">
        <v>80</v>
      </c>
      <c r="AV351" s="15" t="s">
        <v>164</v>
      </c>
      <c r="AW351" s="15" t="s">
        <v>28</v>
      </c>
      <c r="AX351" s="15" t="s">
        <v>78</v>
      </c>
      <c r="AY351" s="174" t="s">
        <v>157</v>
      </c>
    </row>
    <row r="352" spans="1:65" s="2" customFormat="1" ht="24.2" customHeight="1">
      <c r="A352" s="32"/>
      <c r="B352" s="143"/>
      <c r="C352" s="144" t="s">
        <v>422</v>
      </c>
      <c r="D352" s="144" t="s">
        <v>159</v>
      </c>
      <c r="E352" s="145" t="s">
        <v>423</v>
      </c>
      <c r="F352" s="146" t="s">
        <v>424</v>
      </c>
      <c r="G352" s="147" t="s">
        <v>171</v>
      </c>
      <c r="H352" s="148">
        <v>142.19999999999999</v>
      </c>
      <c r="I352" s="149"/>
      <c r="J352" s="150">
        <f>ROUND(I352*H352,2)</f>
        <v>0</v>
      </c>
      <c r="K352" s="146" t="s">
        <v>163</v>
      </c>
      <c r="L352" s="33"/>
      <c r="M352" s="151" t="s">
        <v>1</v>
      </c>
      <c r="N352" s="152" t="s">
        <v>36</v>
      </c>
      <c r="O352" s="58"/>
      <c r="P352" s="153">
        <f>O352*H352</f>
        <v>0</v>
      </c>
      <c r="Q352" s="153">
        <v>3.9899999999999998E-2</v>
      </c>
      <c r="R352" s="153">
        <f>Q352*H352</f>
        <v>5.6737799999999989</v>
      </c>
      <c r="S352" s="153">
        <v>0</v>
      </c>
      <c r="T352" s="154">
        <f>S352*H352</f>
        <v>0</v>
      </c>
      <c r="U352" s="32"/>
      <c r="V352" s="32"/>
      <c r="W352" s="32"/>
      <c r="X352" s="32"/>
      <c r="Y352" s="32"/>
      <c r="Z352" s="32"/>
      <c r="AA352" s="32"/>
      <c r="AB352" s="32"/>
      <c r="AC352" s="32"/>
      <c r="AD352" s="32"/>
      <c r="AE352" s="32"/>
      <c r="AR352" s="155" t="s">
        <v>164</v>
      </c>
      <c r="AT352" s="155" t="s">
        <v>159</v>
      </c>
      <c r="AU352" s="155" t="s">
        <v>80</v>
      </c>
      <c r="AY352" s="17" t="s">
        <v>157</v>
      </c>
      <c r="BE352" s="156">
        <f>IF(N352="základní",J352,0)</f>
        <v>0</v>
      </c>
      <c r="BF352" s="156">
        <f>IF(N352="snížená",J352,0)</f>
        <v>0</v>
      </c>
      <c r="BG352" s="156">
        <f>IF(N352="zákl. přenesená",J352,0)</f>
        <v>0</v>
      </c>
      <c r="BH352" s="156">
        <f>IF(N352="sníž. přenesená",J352,0)</f>
        <v>0</v>
      </c>
      <c r="BI352" s="156">
        <f>IF(N352="nulová",J352,0)</f>
        <v>0</v>
      </c>
      <c r="BJ352" s="17" t="s">
        <v>78</v>
      </c>
      <c r="BK352" s="156">
        <f>ROUND(I352*H352,2)</f>
        <v>0</v>
      </c>
      <c r="BL352" s="17" t="s">
        <v>164</v>
      </c>
      <c r="BM352" s="155" t="s">
        <v>425</v>
      </c>
    </row>
    <row r="353" spans="1:65" s="13" customFormat="1">
      <c r="B353" s="157"/>
      <c r="D353" s="158" t="s">
        <v>165</v>
      </c>
      <c r="E353" s="159" t="s">
        <v>1</v>
      </c>
      <c r="F353" s="160" t="s">
        <v>426</v>
      </c>
      <c r="H353" s="159" t="s">
        <v>1</v>
      </c>
      <c r="I353" s="161"/>
      <c r="L353" s="157"/>
      <c r="M353" s="162"/>
      <c r="N353" s="163"/>
      <c r="O353" s="163"/>
      <c r="P353" s="163"/>
      <c r="Q353" s="163"/>
      <c r="R353" s="163"/>
      <c r="S353" s="163"/>
      <c r="T353" s="164"/>
      <c r="AT353" s="159" t="s">
        <v>165</v>
      </c>
      <c r="AU353" s="159" t="s">
        <v>80</v>
      </c>
      <c r="AV353" s="13" t="s">
        <v>78</v>
      </c>
      <c r="AW353" s="13" t="s">
        <v>28</v>
      </c>
      <c r="AX353" s="13" t="s">
        <v>71</v>
      </c>
      <c r="AY353" s="159" t="s">
        <v>157</v>
      </c>
    </row>
    <row r="354" spans="1:65" s="14" customFormat="1">
      <c r="B354" s="165"/>
      <c r="D354" s="158" t="s">
        <v>165</v>
      </c>
      <c r="E354" s="166" t="s">
        <v>1</v>
      </c>
      <c r="F354" s="167" t="s">
        <v>427</v>
      </c>
      <c r="H354" s="168">
        <v>142.19999999999999</v>
      </c>
      <c r="I354" s="169"/>
      <c r="L354" s="165"/>
      <c r="M354" s="170"/>
      <c r="N354" s="171"/>
      <c r="O354" s="171"/>
      <c r="P354" s="171"/>
      <c r="Q354" s="171"/>
      <c r="R354" s="171"/>
      <c r="S354" s="171"/>
      <c r="T354" s="172"/>
      <c r="AT354" s="166" t="s">
        <v>165</v>
      </c>
      <c r="AU354" s="166" t="s">
        <v>80</v>
      </c>
      <c r="AV354" s="14" t="s">
        <v>80</v>
      </c>
      <c r="AW354" s="14" t="s">
        <v>28</v>
      </c>
      <c r="AX354" s="14" t="s">
        <v>71</v>
      </c>
      <c r="AY354" s="166" t="s">
        <v>157</v>
      </c>
    </row>
    <row r="355" spans="1:65" s="15" customFormat="1">
      <c r="B355" s="173"/>
      <c r="D355" s="158" t="s">
        <v>165</v>
      </c>
      <c r="E355" s="174" t="s">
        <v>1</v>
      </c>
      <c r="F355" s="175" t="s">
        <v>168</v>
      </c>
      <c r="H355" s="176">
        <v>142.19999999999999</v>
      </c>
      <c r="I355" s="177"/>
      <c r="L355" s="173"/>
      <c r="M355" s="178"/>
      <c r="N355" s="179"/>
      <c r="O355" s="179"/>
      <c r="P355" s="179"/>
      <c r="Q355" s="179"/>
      <c r="R355" s="179"/>
      <c r="S355" s="179"/>
      <c r="T355" s="180"/>
      <c r="AT355" s="174" t="s">
        <v>165</v>
      </c>
      <c r="AU355" s="174" t="s">
        <v>80</v>
      </c>
      <c r="AV355" s="15" t="s">
        <v>164</v>
      </c>
      <c r="AW355" s="15" t="s">
        <v>28</v>
      </c>
      <c r="AX355" s="15" t="s">
        <v>78</v>
      </c>
      <c r="AY355" s="174" t="s">
        <v>157</v>
      </c>
    </row>
    <row r="356" spans="1:65" s="2" customFormat="1" ht="21.75" customHeight="1">
      <c r="A356" s="32"/>
      <c r="B356" s="143"/>
      <c r="C356" s="144" t="s">
        <v>299</v>
      </c>
      <c r="D356" s="144" t="s">
        <v>159</v>
      </c>
      <c r="E356" s="145" t="s">
        <v>428</v>
      </c>
      <c r="F356" s="146" t="s">
        <v>429</v>
      </c>
      <c r="G356" s="147" t="s">
        <v>171</v>
      </c>
      <c r="H356" s="148">
        <v>142.19999999999999</v>
      </c>
      <c r="I356" s="149"/>
      <c r="J356" s="150">
        <f>ROUND(I356*H356,2)</f>
        <v>0</v>
      </c>
      <c r="K356" s="146" t="s">
        <v>163</v>
      </c>
      <c r="L356" s="33"/>
      <c r="M356" s="151" t="s">
        <v>1</v>
      </c>
      <c r="N356" s="152" t="s">
        <v>36</v>
      </c>
      <c r="O356" s="58"/>
      <c r="P356" s="153">
        <f>O356*H356</f>
        <v>0</v>
      </c>
      <c r="Q356" s="153">
        <v>1.9300000000000001E-3</v>
      </c>
      <c r="R356" s="153">
        <f>Q356*H356</f>
        <v>0.27444599999999997</v>
      </c>
      <c r="S356" s="153">
        <v>0</v>
      </c>
      <c r="T356" s="154">
        <f>S356*H356</f>
        <v>0</v>
      </c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R356" s="155" t="s">
        <v>164</v>
      </c>
      <c r="AT356" s="155" t="s">
        <v>159</v>
      </c>
      <c r="AU356" s="155" t="s">
        <v>80</v>
      </c>
      <c r="AY356" s="17" t="s">
        <v>157</v>
      </c>
      <c r="BE356" s="156">
        <f>IF(N356="základní",J356,0)</f>
        <v>0</v>
      </c>
      <c r="BF356" s="156">
        <f>IF(N356="snížená",J356,0)</f>
        <v>0</v>
      </c>
      <c r="BG356" s="156">
        <f>IF(N356="zákl. přenesená",J356,0)</f>
        <v>0</v>
      </c>
      <c r="BH356" s="156">
        <f>IF(N356="sníž. přenesená",J356,0)</f>
        <v>0</v>
      </c>
      <c r="BI356" s="156">
        <f>IF(N356="nulová",J356,0)</f>
        <v>0</v>
      </c>
      <c r="BJ356" s="17" t="s">
        <v>78</v>
      </c>
      <c r="BK356" s="156">
        <f>ROUND(I356*H356,2)</f>
        <v>0</v>
      </c>
      <c r="BL356" s="17" t="s">
        <v>164</v>
      </c>
      <c r="BM356" s="155" t="s">
        <v>430</v>
      </c>
    </row>
    <row r="357" spans="1:65" s="2" customFormat="1" ht="16.5" customHeight="1">
      <c r="A357" s="32"/>
      <c r="B357" s="143"/>
      <c r="C357" s="144" t="s">
        <v>431</v>
      </c>
      <c r="D357" s="144" t="s">
        <v>159</v>
      </c>
      <c r="E357" s="145" t="s">
        <v>432</v>
      </c>
      <c r="F357" s="146" t="s">
        <v>433</v>
      </c>
      <c r="G357" s="147" t="s">
        <v>171</v>
      </c>
      <c r="H357" s="148">
        <v>142.19999999999999</v>
      </c>
      <c r="I357" s="149"/>
      <c r="J357" s="150">
        <f>ROUND(I357*H357,2)</f>
        <v>0</v>
      </c>
      <c r="K357" s="146" t="s">
        <v>163</v>
      </c>
      <c r="L357" s="33"/>
      <c r="M357" s="151" t="s">
        <v>1</v>
      </c>
      <c r="N357" s="152" t="s">
        <v>36</v>
      </c>
      <c r="O357" s="58"/>
      <c r="P357" s="153">
        <f>O357*H357</f>
        <v>0</v>
      </c>
      <c r="Q357" s="153">
        <v>2.5999999999999998E-4</v>
      </c>
      <c r="R357" s="153">
        <f>Q357*H357</f>
        <v>3.6971999999999991E-2</v>
      </c>
      <c r="S357" s="153">
        <v>0</v>
      </c>
      <c r="T357" s="154">
        <f>S357*H357</f>
        <v>0</v>
      </c>
      <c r="U357" s="32"/>
      <c r="V357" s="32"/>
      <c r="W357" s="32"/>
      <c r="X357" s="32"/>
      <c r="Y357" s="32"/>
      <c r="Z357" s="32"/>
      <c r="AA357" s="32"/>
      <c r="AB357" s="32"/>
      <c r="AC357" s="32"/>
      <c r="AD357" s="32"/>
      <c r="AE357" s="32"/>
      <c r="AR357" s="155" t="s">
        <v>164</v>
      </c>
      <c r="AT357" s="155" t="s">
        <v>159</v>
      </c>
      <c r="AU357" s="155" t="s">
        <v>80</v>
      </c>
      <c r="AY357" s="17" t="s">
        <v>157</v>
      </c>
      <c r="BE357" s="156">
        <f>IF(N357="základní",J357,0)</f>
        <v>0</v>
      </c>
      <c r="BF357" s="156">
        <f>IF(N357="snížená",J357,0)</f>
        <v>0</v>
      </c>
      <c r="BG357" s="156">
        <f>IF(N357="zákl. přenesená",J357,0)</f>
        <v>0</v>
      </c>
      <c r="BH357" s="156">
        <f>IF(N357="sníž. přenesená",J357,0)</f>
        <v>0</v>
      </c>
      <c r="BI357" s="156">
        <f>IF(N357="nulová",J357,0)</f>
        <v>0</v>
      </c>
      <c r="BJ357" s="17" t="s">
        <v>78</v>
      </c>
      <c r="BK357" s="156">
        <f>ROUND(I357*H357,2)</f>
        <v>0</v>
      </c>
      <c r="BL357" s="17" t="s">
        <v>164</v>
      </c>
      <c r="BM357" s="155" t="s">
        <v>434</v>
      </c>
    </row>
    <row r="358" spans="1:65" s="2" customFormat="1" ht="24.2" customHeight="1">
      <c r="A358" s="32"/>
      <c r="B358" s="143"/>
      <c r="C358" s="144" t="s">
        <v>435</v>
      </c>
      <c r="D358" s="144" t="s">
        <v>159</v>
      </c>
      <c r="E358" s="145" t="s">
        <v>436</v>
      </c>
      <c r="F358" s="146" t="s">
        <v>437</v>
      </c>
      <c r="G358" s="147" t="s">
        <v>171</v>
      </c>
      <c r="H358" s="148">
        <v>142.19999999999999</v>
      </c>
      <c r="I358" s="149"/>
      <c r="J358" s="150">
        <f>ROUND(I358*H358,2)</f>
        <v>0</v>
      </c>
      <c r="K358" s="146" t="s">
        <v>163</v>
      </c>
      <c r="L358" s="33"/>
      <c r="M358" s="151" t="s">
        <v>1</v>
      </c>
      <c r="N358" s="152" t="s">
        <v>36</v>
      </c>
      <c r="O358" s="58"/>
      <c r="P358" s="153">
        <f>O358*H358</f>
        <v>0</v>
      </c>
      <c r="Q358" s="153">
        <v>2.0480000000000002E-2</v>
      </c>
      <c r="R358" s="153">
        <f>Q358*H358</f>
        <v>2.9122560000000002</v>
      </c>
      <c r="S358" s="153">
        <v>0</v>
      </c>
      <c r="T358" s="154">
        <f>S358*H358</f>
        <v>0</v>
      </c>
      <c r="U358" s="32"/>
      <c r="V358" s="32"/>
      <c r="W358" s="32"/>
      <c r="X358" s="32"/>
      <c r="Y358" s="32"/>
      <c r="Z358" s="32"/>
      <c r="AA358" s="32"/>
      <c r="AB358" s="32"/>
      <c r="AC358" s="32"/>
      <c r="AD358" s="32"/>
      <c r="AE358" s="32"/>
      <c r="AR358" s="155" t="s">
        <v>164</v>
      </c>
      <c r="AT358" s="155" t="s">
        <v>159</v>
      </c>
      <c r="AU358" s="155" t="s">
        <v>80</v>
      </c>
      <c r="AY358" s="17" t="s">
        <v>157</v>
      </c>
      <c r="BE358" s="156">
        <f>IF(N358="základní",J358,0)</f>
        <v>0</v>
      </c>
      <c r="BF358" s="156">
        <f>IF(N358="snížená",J358,0)</f>
        <v>0</v>
      </c>
      <c r="BG358" s="156">
        <f>IF(N358="zákl. přenesená",J358,0)</f>
        <v>0</v>
      </c>
      <c r="BH358" s="156">
        <f>IF(N358="sníž. přenesená",J358,0)</f>
        <v>0</v>
      </c>
      <c r="BI358" s="156">
        <f>IF(N358="nulová",J358,0)</f>
        <v>0</v>
      </c>
      <c r="BJ358" s="17" t="s">
        <v>78</v>
      </c>
      <c r="BK358" s="156">
        <f>ROUND(I358*H358,2)</f>
        <v>0</v>
      </c>
      <c r="BL358" s="17" t="s">
        <v>164</v>
      </c>
      <c r="BM358" s="155" t="s">
        <v>438</v>
      </c>
    </row>
    <row r="359" spans="1:65" s="2" customFormat="1" ht="24.2" customHeight="1">
      <c r="A359" s="32"/>
      <c r="B359" s="143"/>
      <c r="C359" s="144" t="s">
        <v>439</v>
      </c>
      <c r="D359" s="144" t="s">
        <v>159</v>
      </c>
      <c r="E359" s="145" t="s">
        <v>440</v>
      </c>
      <c r="F359" s="146" t="s">
        <v>441</v>
      </c>
      <c r="G359" s="147" t="s">
        <v>171</v>
      </c>
      <c r="H359" s="148">
        <v>15.404999999999999</v>
      </c>
      <c r="I359" s="149"/>
      <c r="J359" s="150">
        <f>ROUND(I359*H359,2)</f>
        <v>0</v>
      </c>
      <c r="K359" s="146" t="s">
        <v>163</v>
      </c>
      <c r="L359" s="33"/>
      <c r="M359" s="151" t="s">
        <v>1</v>
      </c>
      <c r="N359" s="152" t="s">
        <v>36</v>
      </c>
      <c r="O359" s="58"/>
      <c r="P359" s="153">
        <f>O359*H359</f>
        <v>0</v>
      </c>
      <c r="Q359" s="153">
        <v>0.23973</v>
      </c>
      <c r="R359" s="153">
        <f>Q359*H359</f>
        <v>3.6930406499999999</v>
      </c>
      <c r="S359" s="153">
        <v>0</v>
      </c>
      <c r="T359" s="154">
        <f>S359*H359</f>
        <v>0</v>
      </c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R359" s="155" t="s">
        <v>164</v>
      </c>
      <c r="AT359" s="155" t="s">
        <v>159</v>
      </c>
      <c r="AU359" s="155" t="s">
        <v>80</v>
      </c>
      <c r="AY359" s="17" t="s">
        <v>157</v>
      </c>
      <c r="BE359" s="156">
        <f>IF(N359="základní",J359,0)</f>
        <v>0</v>
      </c>
      <c r="BF359" s="156">
        <f>IF(N359="snížená",J359,0)</f>
        <v>0</v>
      </c>
      <c r="BG359" s="156">
        <f>IF(N359="zákl. přenesená",J359,0)</f>
        <v>0</v>
      </c>
      <c r="BH359" s="156">
        <f>IF(N359="sníž. přenesená",J359,0)</f>
        <v>0</v>
      </c>
      <c r="BI359" s="156">
        <f>IF(N359="nulová",J359,0)</f>
        <v>0</v>
      </c>
      <c r="BJ359" s="17" t="s">
        <v>78</v>
      </c>
      <c r="BK359" s="156">
        <f>ROUND(I359*H359,2)</f>
        <v>0</v>
      </c>
      <c r="BL359" s="17" t="s">
        <v>164</v>
      </c>
      <c r="BM359" s="155" t="s">
        <v>442</v>
      </c>
    </row>
    <row r="360" spans="1:65" s="14" customFormat="1">
      <c r="B360" s="165"/>
      <c r="D360" s="158" t="s">
        <v>165</v>
      </c>
      <c r="E360" s="166" t="s">
        <v>1</v>
      </c>
      <c r="F360" s="167" t="s">
        <v>443</v>
      </c>
      <c r="H360" s="168">
        <v>15.404999999999999</v>
      </c>
      <c r="I360" s="169"/>
      <c r="L360" s="165"/>
      <c r="M360" s="170"/>
      <c r="N360" s="171"/>
      <c r="O360" s="171"/>
      <c r="P360" s="171"/>
      <c r="Q360" s="171"/>
      <c r="R360" s="171"/>
      <c r="S360" s="171"/>
      <c r="T360" s="172"/>
      <c r="AT360" s="166" t="s">
        <v>165</v>
      </c>
      <c r="AU360" s="166" t="s">
        <v>80</v>
      </c>
      <c r="AV360" s="14" t="s">
        <v>80</v>
      </c>
      <c r="AW360" s="14" t="s">
        <v>28</v>
      </c>
      <c r="AX360" s="14" t="s">
        <v>71</v>
      </c>
      <c r="AY360" s="166" t="s">
        <v>157</v>
      </c>
    </row>
    <row r="361" spans="1:65" s="15" customFormat="1">
      <c r="B361" s="173"/>
      <c r="D361" s="158" t="s">
        <v>165</v>
      </c>
      <c r="E361" s="174" t="s">
        <v>1</v>
      </c>
      <c r="F361" s="175" t="s">
        <v>168</v>
      </c>
      <c r="H361" s="176">
        <v>15.404999999999999</v>
      </c>
      <c r="I361" s="177"/>
      <c r="L361" s="173"/>
      <c r="M361" s="178"/>
      <c r="N361" s="179"/>
      <c r="O361" s="179"/>
      <c r="P361" s="179"/>
      <c r="Q361" s="179"/>
      <c r="R361" s="179"/>
      <c r="S361" s="179"/>
      <c r="T361" s="180"/>
      <c r="AT361" s="174" t="s">
        <v>165</v>
      </c>
      <c r="AU361" s="174" t="s">
        <v>80</v>
      </c>
      <c r="AV361" s="15" t="s">
        <v>164</v>
      </c>
      <c r="AW361" s="15" t="s">
        <v>28</v>
      </c>
      <c r="AX361" s="15" t="s">
        <v>78</v>
      </c>
      <c r="AY361" s="174" t="s">
        <v>157</v>
      </c>
    </row>
    <row r="362" spans="1:65" s="2" customFormat="1" ht="24.2" customHeight="1">
      <c r="A362" s="32"/>
      <c r="B362" s="143"/>
      <c r="C362" s="144" t="s">
        <v>444</v>
      </c>
      <c r="D362" s="144" t="s">
        <v>159</v>
      </c>
      <c r="E362" s="145" t="s">
        <v>445</v>
      </c>
      <c r="F362" s="146" t="s">
        <v>446</v>
      </c>
      <c r="G362" s="147" t="s">
        <v>242</v>
      </c>
      <c r="H362" s="148">
        <v>51.35</v>
      </c>
      <c r="I362" s="149"/>
      <c r="J362" s="150">
        <f>ROUND(I362*H362,2)</f>
        <v>0</v>
      </c>
      <c r="K362" s="146" t="s">
        <v>163</v>
      </c>
      <c r="L362" s="33"/>
      <c r="M362" s="151" t="s">
        <v>1</v>
      </c>
      <c r="N362" s="152" t="s">
        <v>36</v>
      </c>
      <c r="O362" s="58"/>
      <c r="P362" s="153">
        <f>O362*H362</f>
        <v>0</v>
      </c>
      <c r="Q362" s="153">
        <v>0.19663</v>
      </c>
      <c r="R362" s="153">
        <f>Q362*H362</f>
        <v>10.0969505</v>
      </c>
      <c r="S362" s="153">
        <v>0</v>
      </c>
      <c r="T362" s="154">
        <f>S362*H362</f>
        <v>0</v>
      </c>
      <c r="U362" s="32"/>
      <c r="V362" s="32"/>
      <c r="W362" s="32"/>
      <c r="X362" s="32"/>
      <c r="Y362" s="32"/>
      <c r="Z362" s="32"/>
      <c r="AA362" s="32"/>
      <c r="AB362" s="32"/>
      <c r="AC362" s="32"/>
      <c r="AD362" s="32"/>
      <c r="AE362" s="32"/>
      <c r="AR362" s="155" t="s">
        <v>164</v>
      </c>
      <c r="AT362" s="155" t="s">
        <v>159</v>
      </c>
      <c r="AU362" s="155" t="s">
        <v>80</v>
      </c>
      <c r="AY362" s="17" t="s">
        <v>157</v>
      </c>
      <c r="BE362" s="156">
        <f>IF(N362="základní",J362,0)</f>
        <v>0</v>
      </c>
      <c r="BF362" s="156">
        <f>IF(N362="snížená",J362,0)</f>
        <v>0</v>
      </c>
      <c r="BG362" s="156">
        <f>IF(N362="zákl. přenesená",J362,0)</f>
        <v>0</v>
      </c>
      <c r="BH362" s="156">
        <f>IF(N362="sníž. přenesená",J362,0)</f>
        <v>0</v>
      </c>
      <c r="BI362" s="156">
        <f>IF(N362="nulová",J362,0)</f>
        <v>0</v>
      </c>
      <c r="BJ362" s="17" t="s">
        <v>78</v>
      </c>
      <c r="BK362" s="156">
        <f>ROUND(I362*H362,2)</f>
        <v>0</v>
      </c>
      <c r="BL362" s="17" t="s">
        <v>164</v>
      </c>
      <c r="BM362" s="155" t="s">
        <v>447</v>
      </c>
    </row>
    <row r="363" spans="1:65" s="14" customFormat="1">
      <c r="B363" s="165"/>
      <c r="D363" s="158" t="s">
        <v>165</v>
      </c>
      <c r="E363" s="166" t="s">
        <v>1</v>
      </c>
      <c r="F363" s="167" t="s">
        <v>448</v>
      </c>
      <c r="H363" s="168">
        <v>51.35</v>
      </c>
      <c r="I363" s="169"/>
      <c r="L363" s="165"/>
      <c r="M363" s="170"/>
      <c r="N363" s="171"/>
      <c r="O363" s="171"/>
      <c r="P363" s="171"/>
      <c r="Q363" s="171"/>
      <c r="R363" s="171"/>
      <c r="S363" s="171"/>
      <c r="T363" s="172"/>
      <c r="AT363" s="166" t="s">
        <v>165</v>
      </c>
      <c r="AU363" s="166" t="s">
        <v>80</v>
      </c>
      <c r="AV363" s="14" t="s">
        <v>80</v>
      </c>
      <c r="AW363" s="14" t="s">
        <v>28</v>
      </c>
      <c r="AX363" s="14" t="s">
        <v>71</v>
      </c>
      <c r="AY363" s="166" t="s">
        <v>157</v>
      </c>
    </row>
    <row r="364" spans="1:65" s="15" customFormat="1">
      <c r="B364" s="173"/>
      <c r="D364" s="158" t="s">
        <v>165</v>
      </c>
      <c r="E364" s="174" t="s">
        <v>1</v>
      </c>
      <c r="F364" s="175" t="s">
        <v>168</v>
      </c>
      <c r="H364" s="176">
        <v>51.35</v>
      </c>
      <c r="I364" s="177"/>
      <c r="L364" s="173"/>
      <c r="M364" s="178"/>
      <c r="N364" s="179"/>
      <c r="O364" s="179"/>
      <c r="P364" s="179"/>
      <c r="Q364" s="179"/>
      <c r="R364" s="179"/>
      <c r="S364" s="179"/>
      <c r="T364" s="180"/>
      <c r="AT364" s="174" t="s">
        <v>165</v>
      </c>
      <c r="AU364" s="174" t="s">
        <v>80</v>
      </c>
      <c r="AV364" s="15" t="s">
        <v>164</v>
      </c>
      <c r="AW364" s="15" t="s">
        <v>28</v>
      </c>
      <c r="AX364" s="15" t="s">
        <v>78</v>
      </c>
      <c r="AY364" s="174" t="s">
        <v>157</v>
      </c>
    </row>
    <row r="365" spans="1:65" s="12" customFormat="1" ht="22.9" customHeight="1">
      <c r="B365" s="130"/>
      <c r="D365" s="131" t="s">
        <v>70</v>
      </c>
      <c r="E365" s="141" t="s">
        <v>449</v>
      </c>
      <c r="F365" s="141" t="s">
        <v>450</v>
      </c>
      <c r="I365" s="133"/>
      <c r="J365" s="142">
        <f>BK365</f>
        <v>0</v>
      </c>
      <c r="L365" s="130"/>
      <c r="M365" s="135"/>
      <c r="N365" s="136"/>
      <c r="O365" s="136"/>
      <c r="P365" s="137">
        <f>SUM(P366:P392)</f>
        <v>0</v>
      </c>
      <c r="Q365" s="136"/>
      <c r="R365" s="137">
        <f>SUM(R366:R392)</f>
        <v>8.7186800000000009</v>
      </c>
      <c r="S365" s="136"/>
      <c r="T365" s="138">
        <f>SUM(T366:T392)</f>
        <v>0</v>
      </c>
      <c r="AR365" s="131" t="s">
        <v>78</v>
      </c>
      <c r="AT365" s="139" t="s">
        <v>70</v>
      </c>
      <c r="AU365" s="139" t="s">
        <v>78</v>
      </c>
      <c r="AY365" s="131" t="s">
        <v>157</v>
      </c>
      <c r="BK365" s="140">
        <f>SUM(BK366:BK392)</f>
        <v>0</v>
      </c>
    </row>
    <row r="366" spans="1:65" s="2" customFormat="1" ht="24.2" customHeight="1">
      <c r="A366" s="32"/>
      <c r="B366" s="143"/>
      <c r="C366" s="144" t="s">
        <v>451</v>
      </c>
      <c r="D366" s="144" t="s">
        <v>159</v>
      </c>
      <c r="E366" s="145" t="s">
        <v>452</v>
      </c>
      <c r="F366" s="146" t="s">
        <v>453</v>
      </c>
      <c r="G366" s="147" t="s">
        <v>236</v>
      </c>
      <c r="H366" s="148">
        <v>15</v>
      </c>
      <c r="I366" s="149"/>
      <c r="J366" s="150">
        <f>ROUND(I366*H366,2)</f>
        <v>0</v>
      </c>
      <c r="K366" s="146" t="s">
        <v>163</v>
      </c>
      <c r="L366" s="33"/>
      <c r="M366" s="151" t="s">
        <v>1</v>
      </c>
      <c r="N366" s="152" t="s">
        <v>36</v>
      </c>
      <c r="O366" s="58"/>
      <c r="P366" s="153">
        <f>O366*H366</f>
        <v>0</v>
      </c>
      <c r="Q366" s="153">
        <v>0.44169999999999998</v>
      </c>
      <c r="R366" s="153">
        <f>Q366*H366</f>
        <v>6.6254999999999997</v>
      </c>
      <c r="S366" s="153">
        <v>0</v>
      </c>
      <c r="T366" s="154">
        <f>S366*H366</f>
        <v>0</v>
      </c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R366" s="155" t="s">
        <v>164</v>
      </c>
      <c r="AT366" s="155" t="s">
        <v>159</v>
      </c>
      <c r="AU366" s="155" t="s">
        <v>80</v>
      </c>
      <c r="AY366" s="17" t="s">
        <v>157</v>
      </c>
      <c r="BE366" s="156">
        <f>IF(N366="základní",J366,0)</f>
        <v>0</v>
      </c>
      <c r="BF366" s="156">
        <f>IF(N366="snížená",J366,0)</f>
        <v>0</v>
      </c>
      <c r="BG366" s="156">
        <f>IF(N366="zákl. přenesená",J366,0)</f>
        <v>0</v>
      </c>
      <c r="BH366" s="156">
        <f>IF(N366="sníž. přenesená",J366,0)</f>
        <v>0</v>
      </c>
      <c r="BI366" s="156">
        <f>IF(N366="nulová",J366,0)</f>
        <v>0</v>
      </c>
      <c r="BJ366" s="17" t="s">
        <v>78</v>
      </c>
      <c r="BK366" s="156">
        <f>ROUND(I366*H366,2)</f>
        <v>0</v>
      </c>
      <c r="BL366" s="17" t="s">
        <v>164</v>
      </c>
      <c r="BM366" s="155" t="s">
        <v>454</v>
      </c>
    </row>
    <row r="367" spans="1:65" s="13" customFormat="1">
      <c r="B367" s="157"/>
      <c r="D367" s="158" t="s">
        <v>165</v>
      </c>
      <c r="E367" s="159" t="s">
        <v>1</v>
      </c>
      <c r="F367" s="160" t="s">
        <v>455</v>
      </c>
      <c r="H367" s="159" t="s">
        <v>1</v>
      </c>
      <c r="I367" s="161"/>
      <c r="L367" s="157"/>
      <c r="M367" s="162"/>
      <c r="N367" s="163"/>
      <c r="O367" s="163"/>
      <c r="P367" s="163"/>
      <c r="Q367" s="163"/>
      <c r="R367" s="163"/>
      <c r="S367" s="163"/>
      <c r="T367" s="164"/>
      <c r="AT367" s="159" t="s">
        <v>165</v>
      </c>
      <c r="AU367" s="159" t="s">
        <v>80</v>
      </c>
      <c r="AV367" s="13" t="s">
        <v>78</v>
      </c>
      <c r="AW367" s="13" t="s">
        <v>28</v>
      </c>
      <c r="AX367" s="13" t="s">
        <v>71</v>
      </c>
      <c r="AY367" s="159" t="s">
        <v>157</v>
      </c>
    </row>
    <row r="368" spans="1:65" s="14" customFormat="1">
      <c r="B368" s="165"/>
      <c r="D368" s="158" t="s">
        <v>165</v>
      </c>
      <c r="E368" s="166" t="s">
        <v>1</v>
      </c>
      <c r="F368" s="167" t="s">
        <v>173</v>
      </c>
      <c r="H368" s="168">
        <v>3</v>
      </c>
      <c r="I368" s="169"/>
      <c r="L368" s="165"/>
      <c r="M368" s="170"/>
      <c r="N368" s="171"/>
      <c r="O368" s="171"/>
      <c r="P368" s="171"/>
      <c r="Q368" s="171"/>
      <c r="R368" s="171"/>
      <c r="S368" s="171"/>
      <c r="T368" s="172"/>
      <c r="AT368" s="166" t="s">
        <v>165</v>
      </c>
      <c r="AU368" s="166" t="s">
        <v>80</v>
      </c>
      <c r="AV368" s="14" t="s">
        <v>80</v>
      </c>
      <c r="AW368" s="14" t="s">
        <v>28</v>
      </c>
      <c r="AX368" s="14" t="s">
        <v>71</v>
      </c>
      <c r="AY368" s="166" t="s">
        <v>157</v>
      </c>
    </row>
    <row r="369" spans="1:65" s="13" customFormat="1">
      <c r="B369" s="157"/>
      <c r="D369" s="158" t="s">
        <v>165</v>
      </c>
      <c r="E369" s="159" t="s">
        <v>1</v>
      </c>
      <c r="F369" s="160" t="s">
        <v>456</v>
      </c>
      <c r="H369" s="159" t="s">
        <v>1</v>
      </c>
      <c r="I369" s="161"/>
      <c r="L369" s="157"/>
      <c r="M369" s="162"/>
      <c r="N369" s="163"/>
      <c r="O369" s="163"/>
      <c r="P369" s="163"/>
      <c r="Q369" s="163"/>
      <c r="R369" s="163"/>
      <c r="S369" s="163"/>
      <c r="T369" s="164"/>
      <c r="AT369" s="159" t="s">
        <v>165</v>
      </c>
      <c r="AU369" s="159" t="s">
        <v>80</v>
      </c>
      <c r="AV369" s="13" t="s">
        <v>78</v>
      </c>
      <c r="AW369" s="13" t="s">
        <v>28</v>
      </c>
      <c r="AX369" s="13" t="s">
        <v>71</v>
      </c>
      <c r="AY369" s="159" t="s">
        <v>157</v>
      </c>
    </row>
    <row r="370" spans="1:65" s="14" customFormat="1">
      <c r="B370" s="165"/>
      <c r="D370" s="158" t="s">
        <v>165</v>
      </c>
      <c r="E370" s="166" t="s">
        <v>1</v>
      </c>
      <c r="F370" s="167" t="s">
        <v>457</v>
      </c>
      <c r="H370" s="168">
        <v>12</v>
      </c>
      <c r="I370" s="169"/>
      <c r="L370" s="165"/>
      <c r="M370" s="170"/>
      <c r="N370" s="171"/>
      <c r="O370" s="171"/>
      <c r="P370" s="171"/>
      <c r="Q370" s="171"/>
      <c r="R370" s="171"/>
      <c r="S370" s="171"/>
      <c r="T370" s="172"/>
      <c r="AT370" s="166" t="s">
        <v>165</v>
      </c>
      <c r="AU370" s="166" t="s">
        <v>80</v>
      </c>
      <c r="AV370" s="14" t="s">
        <v>80</v>
      </c>
      <c r="AW370" s="14" t="s">
        <v>28</v>
      </c>
      <c r="AX370" s="14" t="s">
        <v>71</v>
      </c>
      <c r="AY370" s="166" t="s">
        <v>157</v>
      </c>
    </row>
    <row r="371" spans="1:65" s="15" customFormat="1">
      <c r="B371" s="173"/>
      <c r="D371" s="158" t="s">
        <v>165</v>
      </c>
      <c r="E371" s="174" t="s">
        <v>1</v>
      </c>
      <c r="F371" s="175" t="s">
        <v>168</v>
      </c>
      <c r="H371" s="176">
        <v>15</v>
      </c>
      <c r="I371" s="177"/>
      <c r="L371" s="173"/>
      <c r="M371" s="178"/>
      <c r="N371" s="179"/>
      <c r="O371" s="179"/>
      <c r="P371" s="179"/>
      <c r="Q371" s="179"/>
      <c r="R371" s="179"/>
      <c r="S371" s="179"/>
      <c r="T371" s="180"/>
      <c r="AT371" s="174" t="s">
        <v>165</v>
      </c>
      <c r="AU371" s="174" t="s">
        <v>80</v>
      </c>
      <c r="AV371" s="15" t="s">
        <v>164</v>
      </c>
      <c r="AW371" s="15" t="s">
        <v>28</v>
      </c>
      <c r="AX371" s="15" t="s">
        <v>78</v>
      </c>
      <c r="AY371" s="174" t="s">
        <v>157</v>
      </c>
    </row>
    <row r="372" spans="1:65" s="2" customFormat="1" ht="37.9" customHeight="1">
      <c r="A372" s="32"/>
      <c r="B372" s="143"/>
      <c r="C372" s="181" t="s">
        <v>458</v>
      </c>
      <c r="D372" s="181" t="s">
        <v>264</v>
      </c>
      <c r="E372" s="182" t="s">
        <v>459</v>
      </c>
      <c r="F372" s="183" t="s">
        <v>460</v>
      </c>
      <c r="G372" s="184" t="s">
        <v>236</v>
      </c>
      <c r="H372" s="185">
        <v>3</v>
      </c>
      <c r="I372" s="186"/>
      <c r="J372" s="187">
        <f>ROUND(I372*H372,2)</f>
        <v>0</v>
      </c>
      <c r="K372" s="183" t="s">
        <v>163</v>
      </c>
      <c r="L372" s="188"/>
      <c r="M372" s="189" t="s">
        <v>1</v>
      </c>
      <c r="N372" s="190" t="s">
        <v>36</v>
      </c>
      <c r="O372" s="58"/>
      <c r="P372" s="153">
        <f>O372*H372</f>
        <v>0</v>
      </c>
      <c r="Q372" s="153">
        <v>1.521E-2</v>
      </c>
      <c r="R372" s="153">
        <f>Q372*H372</f>
        <v>4.5629999999999997E-2</v>
      </c>
      <c r="S372" s="153">
        <v>0</v>
      </c>
      <c r="T372" s="154">
        <f>S372*H372</f>
        <v>0</v>
      </c>
      <c r="U372" s="32"/>
      <c r="V372" s="32"/>
      <c r="W372" s="32"/>
      <c r="X372" s="32"/>
      <c r="Y372" s="32"/>
      <c r="Z372" s="32"/>
      <c r="AA372" s="32"/>
      <c r="AB372" s="32"/>
      <c r="AC372" s="32"/>
      <c r="AD372" s="32"/>
      <c r="AE372" s="32"/>
      <c r="AR372" s="155" t="s">
        <v>204</v>
      </c>
      <c r="AT372" s="155" t="s">
        <v>264</v>
      </c>
      <c r="AU372" s="155" t="s">
        <v>80</v>
      </c>
      <c r="AY372" s="17" t="s">
        <v>157</v>
      </c>
      <c r="BE372" s="156">
        <f>IF(N372="základní",J372,0)</f>
        <v>0</v>
      </c>
      <c r="BF372" s="156">
        <f>IF(N372="snížená",J372,0)</f>
        <v>0</v>
      </c>
      <c r="BG372" s="156">
        <f>IF(N372="zákl. přenesená",J372,0)</f>
        <v>0</v>
      </c>
      <c r="BH372" s="156">
        <f>IF(N372="sníž. přenesená",J372,0)</f>
        <v>0</v>
      </c>
      <c r="BI372" s="156">
        <f>IF(N372="nulová",J372,0)</f>
        <v>0</v>
      </c>
      <c r="BJ372" s="17" t="s">
        <v>78</v>
      </c>
      <c r="BK372" s="156">
        <f>ROUND(I372*H372,2)</f>
        <v>0</v>
      </c>
      <c r="BL372" s="17" t="s">
        <v>164</v>
      </c>
      <c r="BM372" s="155" t="s">
        <v>461</v>
      </c>
    </row>
    <row r="373" spans="1:65" s="2" customFormat="1" ht="37.9" customHeight="1">
      <c r="A373" s="32"/>
      <c r="B373" s="143"/>
      <c r="C373" s="181" t="s">
        <v>462</v>
      </c>
      <c r="D373" s="181" t="s">
        <v>264</v>
      </c>
      <c r="E373" s="182" t="s">
        <v>463</v>
      </c>
      <c r="F373" s="183" t="s">
        <v>464</v>
      </c>
      <c r="G373" s="184" t="s">
        <v>236</v>
      </c>
      <c r="H373" s="185">
        <v>12</v>
      </c>
      <c r="I373" s="186"/>
      <c r="J373" s="187">
        <f>ROUND(I373*H373,2)</f>
        <v>0</v>
      </c>
      <c r="K373" s="183" t="s">
        <v>163</v>
      </c>
      <c r="L373" s="188"/>
      <c r="M373" s="189" t="s">
        <v>1</v>
      </c>
      <c r="N373" s="190" t="s">
        <v>36</v>
      </c>
      <c r="O373" s="58"/>
      <c r="P373" s="153">
        <f>O373*H373</f>
        <v>0</v>
      </c>
      <c r="Q373" s="153">
        <v>1.553E-2</v>
      </c>
      <c r="R373" s="153">
        <f>Q373*H373</f>
        <v>0.18636</v>
      </c>
      <c r="S373" s="153">
        <v>0</v>
      </c>
      <c r="T373" s="154">
        <f>S373*H373</f>
        <v>0</v>
      </c>
      <c r="U373" s="32"/>
      <c r="V373" s="32"/>
      <c r="W373" s="32"/>
      <c r="X373" s="32"/>
      <c r="Y373" s="32"/>
      <c r="Z373" s="32"/>
      <c r="AA373" s="32"/>
      <c r="AB373" s="32"/>
      <c r="AC373" s="32"/>
      <c r="AD373" s="32"/>
      <c r="AE373" s="32"/>
      <c r="AR373" s="155" t="s">
        <v>204</v>
      </c>
      <c r="AT373" s="155" t="s">
        <v>264</v>
      </c>
      <c r="AU373" s="155" t="s">
        <v>80</v>
      </c>
      <c r="AY373" s="17" t="s">
        <v>157</v>
      </c>
      <c r="BE373" s="156">
        <f>IF(N373="základní",J373,0)</f>
        <v>0</v>
      </c>
      <c r="BF373" s="156">
        <f>IF(N373="snížená",J373,0)</f>
        <v>0</v>
      </c>
      <c r="BG373" s="156">
        <f>IF(N373="zákl. přenesená",J373,0)</f>
        <v>0</v>
      </c>
      <c r="BH373" s="156">
        <f>IF(N373="sníž. přenesená",J373,0)</f>
        <v>0</v>
      </c>
      <c r="BI373" s="156">
        <f>IF(N373="nulová",J373,0)</f>
        <v>0</v>
      </c>
      <c r="BJ373" s="17" t="s">
        <v>78</v>
      </c>
      <c r="BK373" s="156">
        <f>ROUND(I373*H373,2)</f>
        <v>0</v>
      </c>
      <c r="BL373" s="17" t="s">
        <v>164</v>
      </c>
      <c r="BM373" s="155" t="s">
        <v>465</v>
      </c>
    </row>
    <row r="374" spans="1:65" s="2" customFormat="1" ht="21.75" customHeight="1">
      <c r="A374" s="32"/>
      <c r="B374" s="143"/>
      <c r="C374" s="144" t="s">
        <v>466</v>
      </c>
      <c r="D374" s="144" t="s">
        <v>159</v>
      </c>
      <c r="E374" s="145" t="s">
        <v>467</v>
      </c>
      <c r="F374" s="146" t="s">
        <v>468</v>
      </c>
      <c r="G374" s="147" t="s">
        <v>236</v>
      </c>
      <c r="H374" s="148">
        <v>29</v>
      </c>
      <c r="I374" s="149"/>
      <c r="J374" s="150">
        <f>ROUND(I374*H374,2)</f>
        <v>0</v>
      </c>
      <c r="K374" s="146" t="s">
        <v>163</v>
      </c>
      <c r="L374" s="33"/>
      <c r="M374" s="151" t="s">
        <v>1</v>
      </c>
      <c r="N374" s="152" t="s">
        <v>36</v>
      </c>
      <c r="O374" s="58"/>
      <c r="P374" s="153">
        <f>O374*H374</f>
        <v>0</v>
      </c>
      <c r="Q374" s="153">
        <v>4.684E-2</v>
      </c>
      <c r="R374" s="153">
        <f>Q374*H374</f>
        <v>1.35836</v>
      </c>
      <c r="S374" s="153">
        <v>0</v>
      </c>
      <c r="T374" s="154">
        <f>S374*H374</f>
        <v>0</v>
      </c>
      <c r="U374" s="32"/>
      <c r="V374" s="32"/>
      <c r="W374" s="32"/>
      <c r="X374" s="32"/>
      <c r="Y374" s="32"/>
      <c r="Z374" s="32"/>
      <c r="AA374" s="32"/>
      <c r="AB374" s="32"/>
      <c r="AC374" s="32"/>
      <c r="AD374" s="32"/>
      <c r="AE374" s="32"/>
      <c r="AR374" s="155" t="s">
        <v>164</v>
      </c>
      <c r="AT374" s="155" t="s">
        <v>159</v>
      </c>
      <c r="AU374" s="155" t="s">
        <v>80</v>
      </c>
      <c r="AY374" s="17" t="s">
        <v>157</v>
      </c>
      <c r="BE374" s="156">
        <f>IF(N374="základní",J374,0)</f>
        <v>0</v>
      </c>
      <c r="BF374" s="156">
        <f>IF(N374="snížená",J374,0)</f>
        <v>0</v>
      </c>
      <c r="BG374" s="156">
        <f>IF(N374="zákl. přenesená",J374,0)</f>
        <v>0</v>
      </c>
      <c r="BH374" s="156">
        <f>IF(N374="sníž. přenesená",J374,0)</f>
        <v>0</v>
      </c>
      <c r="BI374" s="156">
        <f>IF(N374="nulová",J374,0)</f>
        <v>0</v>
      </c>
      <c r="BJ374" s="17" t="s">
        <v>78</v>
      </c>
      <c r="BK374" s="156">
        <f>ROUND(I374*H374,2)</f>
        <v>0</v>
      </c>
      <c r="BL374" s="17" t="s">
        <v>164</v>
      </c>
      <c r="BM374" s="155" t="s">
        <v>469</v>
      </c>
    </row>
    <row r="375" spans="1:65" s="13" customFormat="1">
      <c r="B375" s="157"/>
      <c r="D375" s="158" t="s">
        <v>165</v>
      </c>
      <c r="E375" s="159" t="s">
        <v>1</v>
      </c>
      <c r="F375" s="160" t="s">
        <v>470</v>
      </c>
      <c r="H375" s="159" t="s">
        <v>1</v>
      </c>
      <c r="I375" s="161"/>
      <c r="L375" s="157"/>
      <c r="M375" s="162"/>
      <c r="N375" s="163"/>
      <c r="O375" s="163"/>
      <c r="P375" s="163"/>
      <c r="Q375" s="163"/>
      <c r="R375" s="163"/>
      <c r="S375" s="163"/>
      <c r="T375" s="164"/>
      <c r="AT375" s="159" t="s">
        <v>165</v>
      </c>
      <c r="AU375" s="159" t="s">
        <v>80</v>
      </c>
      <c r="AV375" s="13" t="s">
        <v>78</v>
      </c>
      <c r="AW375" s="13" t="s">
        <v>28</v>
      </c>
      <c r="AX375" s="13" t="s">
        <v>71</v>
      </c>
      <c r="AY375" s="159" t="s">
        <v>157</v>
      </c>
    </row>
    <row r="376" spans="1:65" s="14" customFormat="1">
      <c r="B376" s="165"/>
      <c r="D376" s="158" t="s">
        <v>165</v>
      </c>
      <c r="E376" s="166" t="s">
        <v>1</v>
      </c>
      <c r="F376" s="167" t="s">
        <v>471</v>
      </c>
      <c r="H376" s="168">
        <v>8</v>
      </c>
      <c r="I376" s="169"/>
      <c r="L376" s="165"/>
      <c r="M376" s="170"/>
      <c r="N376" s="171"/>
      <c r="O376" s="171"/>
      <c r="P376" s="171"/>
      <c r="Q376" s="171"/>
      <c r="R376" s="171"/>
      <c r="S376" s="171"/>
      <c r="T376" s="172"/>
      <c r="AT376" s="166" t="s">
        <v>165</v>
      </c>
      <c r="AU376" s="166" t="s">
        <v>80</v>
      </c>
      <c r="AV376" s="14" t="s">
        <v>80</v>
      </c>
      <c r="AW376" s="14" t="s">
        <v>28</v>
      </c>
      <c r="AX376" s="14" t="s">
        <v>71</v>
      </c>
      <c r="AY376" s="166" t="s">
        <v>157</v>
      </c>
    </row>
    <row r="377" spans="1:65" s="14" customFormat="1">
      <c r="B377" s="165"/>
      <c r="D377" s="158" t="s">
        <v>165</v>
      </c>
      <c r="E377" s="166" t="s">
        <v>1</v>
      </c>
      <c r="F377" s="167" t="s">
        <v>472</v>
      </c>
      <c r="H377" s="168">
        <v>19</v>
      </c>
      <c r="I377" s="169"/>
      <c r="L377" s="165"/>
      <c r="M377" s="170"/>
      <c r="N377" s="171"/>
      <c r="O377" s="171"/>
      <c r="P377" s="171"/>
      <c r="Q377" s="171"/>
      <c r="R377" s="171"/>
      <c r="S377" s="171"/>
      <c r="T377" s="172"/>
      <c r="AT377" s="166" t="s">
        <v>165</v>
      </c>
      <c r="AU377" s="166" t="s">
        <v>80</v>
      </c>
      <c r="AV377" s="14" t="s">
        <v>80</v>
      </c>
      <c r="AW377" s="14" t="s">
        <v>28</v>
      </c>
      <c r="AX377" s="14" t="s">
        <v>71</v>
      </c>
      <c r="AY377" s="166" t="s">
        <v>157</v>
      </c>
    </row>
    <row r="378" spans="1:65" s="14" customFormat="1">
      <c r="B378" s="165"/>
      <c r="D378" s="158" t="s">
        <v>165</v>
      </c>
      <c r="E378" s="166" t="s">
        <v>1</v>
      </c>
      <c r="F378" s="167" t="s">
        <v>473</v>
      </c>
      <c r="H378" s="168">
        <v>2</v>
      </c>
      <c r="I378" s="169"/>
      <c r="L378" s="165"/>
      <c r="M378" s="170"/>
      <c r="N378" s="171"/>
      <c r="O378" s="171"/>
      <c r="P378" s="171"/>
      <c r="Q378" s="171"/>
      <c r="R378" s="171"/>
      <c r="S378" s="171"/>
      <c r="T378" s="172"/>
      <c r="AT378" s="166" t="s">
        <v>165</v>
      </c>
      <c r="AU378" s="166" t="s">
        <v>80</v>
      </c>
      <c r="AV378" s="14" t="s">
        <v>80</v>
      </c>
      <c r="AW378" s="14" t="s">
        <v>28</v>
      </c>
      <c r="AX378" s="14" t="s">
        <v>71</v>
      </c>
      <c r="AY378" s="166" t="s">
        <v>157</v>
      </c>
    </row>
    <row r="379" spans="1:65" s="15" customFormat="1">
      <c r="B379" s="173"/>
      <c r="D379" s="158" t="s">
        <v>165</v>
      </c>
      <c r="E379" s="174" t="s">
        <v>1</v>
      </c>
      <c r="F379" s="175" t="s">
        <v>168</v>
      </c>
      <c r="H379" s="176">
        <v>29</v>
      </c>
      <c r="I379" s="177"/>
      <c r="L379" s="173"/>
      <c r="M379" s="178"/>
      <c r="N379" s="179"/>
      <c r="O379" s="179"/>
      <c r="P379" s="179"/>
      <c r="Q379" s="179"/>
      <c r="R379" s="179"/>
      <c r="S379" s="179"/>
      <c r="T379" s="180"/>
      <c r="AT379" s="174" t="s">
        <v>165</v>
      </c>
      <c r="AU379" s="174" t="s">
        <v>80</v>
      </c>
      <c r="AV379" s="15" t="s">
        <v>164</v>
      </c>
      <c r="AW379" s="15" t="s">
        <v>28</v>
      </c>
      <c r="AX379" s="15" t="s">
        <v>78</v>
      </c>
      <c r="AY379" s="174" t="s">
        <v>157</v>
      </c>
    </row>
    <row r="380" spans="1:65" s="2" customFormat="1" ht="33" customHeight="1">
      <c r="A380" s="32"/>
      <c r="B380" s="143"/>
      <c r="C380" s="181" t="s">
        <v>474</v>
      </c>
      <c r="D380" s="181" t="s">
        <v>264</v>
      </c>
      <c r="E380" s="182" t="s">
        <v>475</v>
      </c>
      <c r="F380" s="183" t="s">
        <v>476</v>
      </c>
      <c r="G380" s="184" t="s">
        <v>236</v>
      </c>
      <c r="H380" s="185">
        <v>8</v>
      </c>
      <c r="I380" s="186"/>
      <c r="J380" s="187">
        <f>ROUND(I380*H380,2)</f>
        <v>0</v>
      </c>
      <c r="K380" s="183" t="s">
        <v>163</v>
      </c>
      <c r="L380" s="188"/>
      <c r="M380" s="189" t="s">
        <v>1</v>
      </c>
      <c r="N380" s="190" t="s">
        <v>36</v>
      </c>
      <c r="O380" s="58"/>
      <c r="P380" s="153">
        <f>O380*H380</f>
        <v>0</v>
      </c>
      <c r="Q380" s="153">
        <v>1.225E-2</v>
      </c>
      <c r="R380" s="153">
        <f>Q380*H380</f>
        <v>9.8000000000000004E-2</v>
      </c>
      <c r="S380" s="153">
        <v>0</v>
      </c>
      <c r="T380" s="154">
        <f>S380*H380</f>
        <v>0</v>
      </c>
      <c r="U380" s="32"/>
      <c r="V380" s="32"/>
      <c r="W380" s="32"/>
      <c r="X380" s="32"/>
      <c r="Y380" s="32"/>
      <c r="Z380" s="32"/>
      <c r="AA380" s="32"/>
      <c r="AB380" s="32"/>
      <c r="AC380" s="32"/>
      <c r="AD380" s="32"/>
      <c r="AE380" s="32"/>
      <c r="AR380" s="155" t="s">
        <v>204</v>
      </c>
      <c r="AT380" s="155" t="s">
        <v>264</v>
      </c>
      <c r="AU380" s="155" t="s">
        <v>80</v>
      </c>
      <c r="AY380" s="17" t="s">
        <v>157</v>
      </c>
      <c r="BE380" s="156">
        <f>IF(N380="základní",J380,0)</f>
        <v>0</v>
      </c>
      <c r="BF380" s="156">
        <f>IF(N380="snížená",J380,0)</f>
        <v>0</v>
      </c>
      <c r="BG380" s="156">
        <f>IF(N380="zákl. přenesená",J380,0)</f>
        <v>0</v>
      </c>
      <c r="BH380" s="156">
        <f>IF(N380="sníž. přenesená",J380,0)</f>
        <v>0</v>
      </c>
      <c r="BI380" s="156">
        <f>IF(N380="nulová",J380,0)</f>
        <v>0</v>
      </c>
      <c r="BJ380" s="17" t="s">
        <v>78</v>
      </c>
      <c r="BK380" s="156">
        <f>ROUND(I380*H380,2)</f>
        <v>0</v>
      </c>
      <c r="BL380" s="17" t="s">
        <v>164</v>
      </c>
      <c r="BM380" s="155" t="s">
        <v>477</v>
      </c>
    </row>
    <row r="381" spans="1:65" s="2" customFormat="1" ht="33" customHeight="1">
      <c r="A381" s="32"/>
      <c r="B381" s="143"/>
      <c r="C381" s="181" t="s">
        <v>324</v>
      </c>
      <c r="D381" s="181" t="s">
        <v>264</v>
      </c>
      <c r="E381" s="182" t="s">
        <v>478</v>
      </c>
      <c r="F381" s="183" t="s">
        <v>479</v>
      </c>
      <c r="G381" s="184" t="s">
        <v>236</v>
      </c>
      <c r="H381" s="185">
        <v>19</v>
      </c>
      <c r="I381" s="186"/>
      <c r="J381" s="187">
        <f>ROUND(I381*H381,2)</f>
        <v>0</v>
      </c>
      <c r="K381" s="183" t="s">
        <v>163</v>
      </c>
      <c r="L381" s="188"/>
      <c r="M381" s="189" t="s">
        <v>1</v>
      </c>
      <c r="N381" s="190" t="s">
        <v>36</v>
      </c>
      <c r="O381" s="58"/>
      <c r="P381" s="153">
        <f>O381*H381</f>
        <v>0</v>
      </c>
      <c r="Q381" s="153">
        <v>1.2489999999999999E-2</v>
      </c>
      <c r="R381" s="153">
        <f>Q381*H381</f>
        <v>0.23730999999999999</v>
      </c>
      <c r="S381" s="153">
        <v>0</v>
      </c>
      <c r="T381" s="154">
        <f>S381*H381</f>
        <v>0</v>
      </c>
      <c r="U381" s="32"/>
      <c r="V381" s="32"/>
      <c r="W381" s="32"/>
      <c r="X381" s="32"/>
      <c r="Y381" s="32"/>
      <c r="Z381" s="32"/>
      <c r="AA381" s="32"/>
      <c r="AB381" s="32"/>
      <c r="AC381" s="32"/>
      <c r="AD381" s="32"/>
      <c r="AE381" s="32"/>
      <c r="AR381" s="155" t="s">
        <v>204</v>
      </c>
      <c r="AT381" s="155" t="s">
        <v>264</v>
      </c>
      <c r="AU381" s="155" t="s">
        <v>80</v>
      </c>
      <c r="AY381" s="17" t="s">
        <v>157</v>
      </c>
      <c r="BE381" s="156">
        <f>IF(N381="základní",J381,0)</f>
        <v>0</v>
      </c>
      <c r="BF381" s="156">
        <f>IF(N381="snížená",J381,0)</f>
        <v>0</v>
      </c>
      <c r="BG381" s="156">
        <f>IF(N381="zákl. přenesená",J381,0)</f>
        <v>0</v>
      </c>
      <c r="BH381" s="156">
        <f>IF(N381="sníž. přenesená",J381,0)</f>
        <v>0</v>
      </c>
      <c r="BI381" s="156">
        <f>IF(N381="nulová",J381,0)</f>
        <v>0</v>
      </c>
      <c r="BJ381" s="17" t="s">
        <v>78</v>
      </c>
      <c r="BK381" s="156">
        <f>ROUND(I381*H381,2)</f>
        <v>0</v>
      </c>
      <c r="BL381" s="17" t="s">
        <v>164</v>
      </c>
      <c r="BM381" s="155" t="s">
        <v>480</v>
      </c>
    </row>
    <row r="382" spans="1:65" s="2" customFormat="1" ht="33" customHeight="1">
      <c r="A382" s="32"/>
      <c r="B382" s="143"/>
      <c r="C382" s="181" t="s">
        <v>481</v>
      </c>
      <c r="D382" s="181" t="s">
        <v>264</v>
      </c>
      <c r="E382" s="182" t="s">
        <v>482</v>
      </c>
      <c r="F382" s="183" t="s">
        <v>483</v>
      </c>
      <c r="G382" s="184" t="s">
        <v>236</v>
      </c>
      <c r="H382" s="185">
        <v>2</v>
      </c>
      <c r="I382" s="186"/>
      <c r="J382" s="187">
        <f>ROUND(I382*H382,2)</f>
        <v>0</v>
      </c>
      <c r="K382" s="183" t="s">
        <v>163</v>
      </c>
      <c r="L382" s="188"/>
      <c r="M382" s="189" t="s">
        <v>1</v>
      </c>
      <c r="N382" s="190" t="s">
        <v>36</v>
      </c>
      <c r="O382" s="58"/>
      <c r="P382" s="153">
        <f>O382*H382</f>
        <v>0</v>
      </c>
      <c r="Q382" s="153">
        <v>1.272E-2</v>
      </c>
      <c r="R382" s="153">
        <f>Q382*H382</f>
        <v>2.5440000000000001E-2</v>
      </c>
      <c r="S382" s="153">
        <v>0</v>
      </c>
      <c r="T382" s="154">
        <f>S382*H382</f>
        <v>0</v>
      </c>
      <c r="U382" s="32"/>
      <c r="V382" s="32"/>
      <c r="W382" s="32"/>
      <c r="X382" s="32"/>
      <c r="Y382" s="32"/>
      <c r="Z382" s="32"/>
      <c r="AA382" s="32"/>
      <c r="AB382" s="32"/>
      <c r="AC382" s="32"/>
      <c r="AD382" s="32"/>
      <c r="AE382" s="32"/>
      <c r="AR382" s="155" t="s">
        <v>204</v>
      </c>
      <c r="AT382" s="155" t="s">
        <v>264</v>
      </c>
      <c r="AU382" s="155" t="s">
        <v>80</v>
      </c>
      <c r="AY382" s="17" t="s">
        <v>157</v>
      </c>
      <c r="BE382" s="156">
        <f>IF(N382="základní",J382,0)</f>
        <v>0</v>
      </c>
      <c r="BF382" s="156">
        <f>IF(N382="snížená",J382,0)</f>
        <v>0</v>
      </c>
      <c r="BG382" s="156">
        <f>IF(N382="zákl. přenesená",J382,0)</f>
        <v>0</v>
      </c>
      <c r="BH382" s="156">
        <f>IF(N382="sníž. přenesená",J382,0)</f>
        <v>0</v>
      </c>
      <c r="BI382" s="156">
        <f>IF(N382="nulová",J382,0)</f>
        <v>0</v>
      </c>
      <c r="BJ382" s="17" t="s">
        <v>78</v>
      </c>
      <c r="BK382" s="156">
        <f>ROUND(I382*H382,2)</f>
        <v>0</v>
      </c>
      <c r="BL382" s="17" t="s">
        <v>164</v>
      </c>
      <c r="BM382" s="155" t="s">
        <v>484</v>
      </c>
    </row>
    <row r="383" spans="1:65" s="2" customFormat="1" ht="24.2" customHeight="1">
      <c r="A383" s="32"/>
      <c r="B383" s="143"/>
      <c r="C383" s="144" t="s">
        <v>330</v>
      </c>
      <c r="D383" s="144" t="s">
        <v>159</v>
      </c>
      <c r="E383" s="145" t="s">
        <v>485</v>
      </c>
      <c r="F383" s="146" t="s">
        <v>486</v>
      </c>
      <c r="G383" s="147" t="s">
        <v>242</v>
      </c>
      <c r="H383" s="148">
        <v>55.2</v>
      </c>
      <c r="I383" s="149"/>
      <c r="J383" s="150">
        <f>ROUND(I383*H383,2)</f>
        <v>0</v>
      </c>
      <c r="K383" s="146" t="s">
        <v>163</v>
      </c>
      <c r="L383" s="33"/>
      <c r="M383" s="151" t="s">
        <v>1</v>
      </c>
      <c r="N383" s="152" t="s">
        <v>36</v>
      </c>
      <c r="O383" s="58"/>
      <c r="P383" s="153">
        <f>O383*H383</f>
        <v>0</v>
      </c>
      <c r="Q383" s="153">
        <v>0</v>
      </c>
      <c r="R383" s="153">
        <f>Q383*H383</f>
        <v>0</v>
      </c>
      <c r="S383" s="153">
        <v>0</v>
      </c>
      <c r="T383" s="154">
        <f>S383*H383</f>
        <v>0</v>
      </c>
      <c r="U383" s="32"/>
      <c r="V383" s="32"/>
      <c r="W383" s="32"/>
      <c r="X383" s="32"/>
      <c r="Y383" s="32"/>
      <c r="Z383" s="32"/>
      <c r="AA383" s="32"/>
      <c r="AB383" s="32"/>
      <c r="AC383" s="32"/>
      <c r="AD383" s="32"/>
      <c r="AE383" s="32"/>
      <c r="AR383" s="155" t="s">
        <v>251</v>
      </c>
      <c r="AT383" s="155" t="s">
        <v>159</v>
      </c>
      <c r="AU383" s="155" t="s">
        <v>80</v>
      </c>
      <c r="AY383" s="17" t="s">
        <v>157</v>
      </c>
      <c r="BE383" s="156">
        <f>IF(N383="základní",J383,0)</f>
        <v>0</v>
      </c>
      <c r="BF383" s="156">
        <f>IF(N383="snížená",J383,0)</f>
        <v>0</v>
      </c>
      <c r="BG383" s="156">
        <f>IF(N383="zákl. přenesená",J383,0)</f>
        <v>0</v>
      </c>
      <c r="BH383" s="156">
        <f>IF(N383="sníž. přenesená",J383,0)</f>
        <v>0</v>
      </c>
      <c r="BI383" s="156">
        <f>IF(N383="nulová",J383,0)</f>
        <v>0</v>
      </c>
      <c r="BJ383" s="17" t="s">
        <v>78</v>
      </c>
      <c r="BK383" s="156">
        <f>ROUND(I383*H383,2)</f>
        <v>0</v>
      </c>
      <c r="BL383" s="17" t="s">
        <v>251</v>
      </c>
      <c r="BM383" s="155" t="s">
        <v>487</v>
      </c>
    </row>
    <row r="384" spans="1:65" s="13" customFormat="1">
      <c r="B384" s="157"/>
      <c r="D384" s="158" t="s">
        <v>165</v>
      </c>
      <c r="E384" s="159" t="s">
        <v>1</v>
      </c>
      <c r="F384" s="160" t="s">
        <v>488</v>
      </c>
      <c r="H384" s="159" t="s">
        <v>1</v>
      </c>
      <c r="I384" s="161"/>
      <c r="L384" s="157"/>
      <c r="M384" s="162"/>
      <c r="N384" s="163"/>
      <c r="O384" s="163"/>
      <c r="P384" s="163"/>
      <c r="Q384" s="163"/>
      <c r="R384" s="163"/>
      <c r="S384" s="163"/>
      <c r="T384" s="164"/>
      <c r="AT384" s="159" t="s">
        <v>165</v>
      </c>
      <c r="AU384" s="159" t="s">
        <v>80</v>
      </c>
      <c r="AV384" s="13" t="s">
        <v>78</v>
      </c>
      <c r="AW384" s="13" t="s">
        <v>28</v>
      </c>
      <c r="AX384" s="13" t="s">
        <v>71</v>
      </c>
      <c r="AY384" s="159" t="s">
        <v>157</v>
      </c>
    </row>
    <row r="385" spans="1:65" s="14" customFormat="1">
      <c r="B385" s="165"/>
      <c r="D385" s="158" t="s">
        <v>165</v>
      </c>
      <c r="E385" s="166" t="s">
        <v>1</v>
      </c>
      <c r="F385" s="167" t="s">
        <v>489</v>
      </c>
      <c r="H385" s="168">
        <v>55.2</v>
      </c>
      <c r="I385" s="169"/>
      <c r="L385" s="165"/>
      <c r="M385" s="170"/>
      <c r="N385" s="171"/>
      <c r="O385" s="171"/>
      <c r="P385" s="171"/>
      <c r="Q385" s="171"/>
      <c r="R385" s="171"/>
      <c r="S385" s="171"/>
      <c r="T385" s="172"/>
      <c r="AT385" s="166" t="s">
        <v>165</v>
      </c>
      <c r="AU385" s="166" t="s">
        <v>80</v>
      </c>
      <c r="AV385" s="14" t="s">
        <v>80</v>
      </c>
      <c r="AW385" s="14" t="s">
        <v>28</v>
      </c>
      <c r="AX385" s="14" t="s">
        <v>71</v>
      </c>
      <c r="AY385" s="166" t="s">
        <v>157</v>
      </c>
    </row>
    <row r="386" spans="1:65" s="15" customFormat="1">
      <c r="B386" s="173"/>
      <c r="D386" s="158" t="s">
        <v>165</v>
      </c>
      <c r="E386" s="174" t="s">
        <v>1</v>
      </c>
      <c r="F386" s="175" t="s">
        <v>168</v>
      </c>
      <c r="H386" s="176">
        <v>55.2</v>
      </c>
      <c r="I386" s="177"/>
      <c r="L386" s="173"/>
      <c r="M386" s="178"/>
      <c r="N386" s="179"/>
      <c r="O386" s="179"/>
      <c r="P386" s="179"/>
      <c r="Q386" s="179"/>
      <c r="R386" s="179"/>
      <c r="S386" s="179"/>
      <c r="T386" s="180"/>
      <c r="AT386" s="174" t="s">
        <v>165</v>
      </c>
      <c r="AU386" s="174" t="s">
        <v>80</v>
      </c>
      <c r="AV386" s="15" t="s">
        <v>164</v>
      </c>
      <c r="AW386" s="15" t="s">
        <v>28</v>
      </c>
      <c r="AX386" s="15" t="s">
        <v>78</v>
      </c>
      <c r="AY386" s="174" t="s">
        <v>157</v>
      </c>
    </row>
    <row r="387" spans="1:65" s="2" customFormat="1" ht="16.5" customHeight="1">
      <c r="A387" s="32"/>
      <c r="B387" s="143"/>
      <c r="C387" s="181" t="s">
        <v>490</v>
      </c>
      <c r="D387" s="181" t="s">
        <v>264</v>
      </c>
      <c r="E387" s="182" t="s">
        <v>491</v>
      </c>
      <c r="F387" s="183" t="s">
        <v>492</v>
      </c>
      <c r="G387" s="184" t="s">
        <v>242</v>
      </c>
      <c r="H387" s="185">
        <v>55.2</v>
      </c>
      <c r="I387" s="186"/>
      <c r="J387" s="187">
        <f>ROUND(I387*H387,2)</f>
        <v>0</v>
      </c>
      <c r="K387" s="183" t="s">
        <v>163</v>
      </c>
      <c r="L387" s="188"/>
      <c r="M387" s="189" t="s">
        <v>1</v>
      </c>
      <c r="N387" s="190" t="s">
        <v>36</v>
      </c>
      <c r="O387" s="58"/>
      <c r="P387" s="153">
        <f>O387*H387</f>
        <v>0</v>
      </c>
      <c r="Q387" s="153">
        <v>2.3999999999999998E-3</v>
      </c>
      <c r="R387" s="153">
        <f>Q387*H387</f>
        <v>0.13247999999999999</v>
      </c>
      <c r="S387" s="153">
        <v>0</v>
      </c>
      <c r="T387" s="154">
        <f>S387*H387</f>
        <v>0</v>
      </c>
      <c r="U387" s="32"/>
      <c r="V387" s="32"/>
      <c r="W387" s="32"/>
      <c r="X387" s="32"/>
      <c r="Y387" s="32"/>
      <c r="Z387" s="32"/>
      <c r="AA387" s="32"/>
      <c r="AB387" s="32"/>
      <c r="AC387" s="32"/>
      <c r="AD387" s="32"/>
      <c r="AE387" s="32"/>
      <c r="AR387" s="155" t="s">
        <v>237</v>
      </c>
      <c r="AT387" s="155" t="s">
        <v>264</v>
      </c>
      <c r="AU387" s="155" t="s">
        <v>80</v>
      </c>
      <c r="AY387" s="17" t="s">
        <v>157</v>
      </c>
      <c r="BE387" s="156">
        <f>IF(N387="základní",J387,0)</f>
        <v>0</v>
      </c>
      <c r="BF387" s="156">
        <f>IF(N387="snížená",J387,0)</f>
        <v>0</v>
      </c>
      <c r="BG387" s="156">
        <f>IF(N387="zákl. přenesená",J387,0)</f>
        <v>0</v>
      </c>
      <c r="BH387" s="156">
        <f>IF(N387="sníž. přenesená",J387,0)</f>
        <v>0</v>
      </c>
      <c r="BI387" s="156">
        <f>IF(N387="nulová",J387,0)</f>
        <v>0</v>
      </c>
      <c r="BJ387" s="17" t="s">
        <v>78</v>
      </c>
      <c r="BK387" s="156">
        <f>ROUND(I387*H387,2)</f>
        <v>0</v>
      </c>
      <c r="BL387" s="17" t="s">
        <v>251</v>
      </c>
      <c r="BM387" s="155" t="s">
        <v>493</v>
      </c>
    </row>
    <row r="388" spans="1:65" s="14" customFormat="1">
      <c r="B388" s="165"/>
      <c r="D388" s="158" t="s">
        <v>165</v>
      </c>
      <c r="E388" s="166" t="s">
        <v>1</v>
      </c>
      <c r="F388" s="167" t="s">
        <v>494</v>
      </c>
      <c r="H388" s="168">
        <v>55.2</v>
      </c>
      <c r="I388" s="169"/>
      <c r="L388" s="165"/>
      <c r="M388" s="170"/>
      <c r="N388" s="171"/>
      <c r="O388" s="171"/>
      <c r="P388" s="171"/>
      <c r="Q388" s="171"/>
      <c r="R388" s="171"/>
      <c r="S388" s="171"/>
      <c r="T388" s="172"/>
      <c r="AT388" s="166" t="s">
        <v>165</v>
      </c>
      <c r="AU388" s="166" t="s">
        <v>80</v>
      </c>
      <c r="AV388" s="14" t="s">
        <v>80</v>
      </c>
      <c r="AW388" s="14" t="s">
        <v>28</v>
      </c>
      <c r="AX388" s="14" t="s">
        <v>71</v>
      </c>
      <c r="AY388" s="166" t="s">
        <v>157</v>
      </c>
    </row>
    <row r="389" spans="1:65" s="15" customFormat="1">
      <c r="B389" s="173"/>
      <c r="D389" s="158" t="s">
        <v>165</v>
      </c>
      <c r="E389" s="174" t="s">
        <v>1</v>
      </c>
      <c r="F389" s="175" t="s">
        <v>168</v>
      </c>
      <c r="H389" s="176">
        <v>55.2</v>
      </c>
      <c r="I389" s="177"/>
      <c r="L389" s="173"/>
      <c r="M389" s="178"/>
      <c r="N389" s="179"/>
      <c r="O389" s="179"/>
      <c r="P389" s="179"/>
      <c r="Q389" s="179"/>
      <c r="R389" s="179"/>
      <c r="S389" s="179"/>
      <c r="T389" s="180"/>
      <c r="AT389" s="174" t="s">
        <v>165</v>
      </c>
      <c r="AU389" s="174" t="s">
        <v>80</v>
      </c>
      <c r="AV389" s="15" t="s">
        <v>164</v>
      </c>
      <c r="AW389" s="15" t="s">
        <v>28</v>
      </c>
      <c r="AX389" s="15" t="s">
        <v>78</v>
      </c>
      <c r="AY389" s="174" t="s">
        <v>157</v>
      </c>
    </row>
    <row r="390" spans="1:65" s="2" customFormat="1" ht="16.5" customHeight="1">
      <c r="A390" s="32"/>
      <c r="B390" s="143"/>
      <c r="C390" s="181" t="s">
        <v>495</v>
      </c>
      <c r="D390" s="181" t="s">
        <v>264</v>
      </c>
      <c r="E390" s="182" t="s">
        <v>496</v>
      </c>
      <c r="F390" s="183" t="s">
        <v>497</v>
      </c>
      <c r="G390" s="184" t="s">
        <v>498</v>
      </c>
      <c r="H390" s="185">
        <v>48</v>
      </c>
      <c r="I390" s="186"/>
      <c r="J390" s="187">
        <f>ROUND(I390*H390,2)</f>
        <v>0</v>
      </c>
      <c r="K390" s="183" t="s">
        <v>163</v>
      </c>
      <c r="L390" s="188"/>
      <c r="M390" s="189" t="s">
        <v>1</v>
      </c>
      <c r="N390" s="190" t="s">
        <v>36</v>
      </c>
      <c r="O390" s="58"/>
      <c r="P390" s="153">
        <f>O390*H390</f>
        <v>0</v>
      </c>
      <c r="Q390" s="153">
        <v>2.0000000000000001E-4</v>
      </c>
      <c r="R390" s="153">
        <f>Q390*H390</f>
        <v>9.6000000000000009E-3</v>
      </c>
      <c r="S390" s="153">
        <v>0</v>
      </c>
      <c r="T390" s="154">
        <f>S390*H390</f>
        <v>0</v>
      </c>
      <c r="U390" s="32"/>
      <c r="V390" s="32"/>
      <c r="W390" s="32"/>
      <c r="X390" s="32"/>
      <c r="Y390" s="32"/>
      <c r="Z390" s="32"/>
      <c r="AA390" s="32"/>
      <c r="AB390" s="32"/>
      <c r="AC390" s="32"/>
      <c r="AD390" s="32"/>
      <c r="AE390" s="32"/>
      <c r="AR390" s="155" t="s">
        <v>237</v>
      </c>
      <c r="AT390" s="155" t="s">
        <v>264</v>
      </c>
      <c r="AU390" s="155" t="s">
        <v>80</v>
      </c>
      <c r="AY390" s="17" t="s">
        <v>157</v>
      </c>
      <c r="BE390" s="156">
        <f>IF(N390="základní",J390,0)</f>
        <v>0</v>
      </c>
      <c r="BF390" s="156">
        <f>IF(N390="snížená",J390,0)</f>
        <v>0</v>
      </c>
      <c r="BG390" s="156">
        <f>IF(N390="zákl. přenesená",J390,0)</f>
        <v>0</v>
      </c>
      <c r="BH390" s="156">
        <f>IF(N390="sníž. přenesená",J390,0)</f>
        <v>0</v>
      </c>
      <c r="BI390" s="156">
        <f>IF(N390="nulová",J390,0)</f>
        <v>0</v>
      </c>
      <c r="BJ390" s="17" t="s">
        <v>78</v>
      </c>
      <c r="BK390" s="156">
        <f>ROUND(I390*H390,2)</f>
        <v>0</v>
      </c>
      <c r="BL390" s="17" t="s">
        <v>251</v>
      </c>
      <c r="BM390" s="155" t="s">
        <v>499</v>
      </c>
    </row>
    <row r="391" spans="1:65" s="14" customFormat="1">
      <c r="B391" s="165"/>
      <c r="D391" s="158" t="s">
        <v>165</v>
      </c>
      <c r="E391" s="166" t="s">
        <v>1</v>
      </c>
      <c r="F391" s="167" t="s">
        <v>435</v>
      </c>
      <c r="H391" s="168">
        <v>48</v>
      </c>
      <c r="I391" s="169"/>
      <c r="L391" s="165"/>
      <c r="M391" s="170"/>
      <c r="N391" s="171"/>
      <c r="O391" s="171"/>
      <c r="P391" s="171"/>
      <c r="Q391" s="171"/>
      <c r="R391" s="171"/>
      <c r="S391" s="171"/>
      <c r="T391" s="172"/>
      <c r="AT391" s="166" t="s">
        <v>165</v>
      </c>
      <c r="AU391" s="166" t="s">
        <v>80</v>
      </c>
      <c r="AV391" s="14" t="s">
        <v>80</v>
      </c>
      <c r="AW391" s="14" t="s">
        <v>28</v>
      </c>
      <c r="AX391" s="14" t="s">
        <v>71</v>
      </c>
      <c r="AY391" s="166" t="s">
        <v>157</v>
      </c>
    </row>
    <row r="392" spans="1:65" s="15" customFormat="1">
      <c r="B392" s="173"/>
      <c r="D392" s="158" t="s">
        <v>165</v>
      </c>
      <c r="E392" s="174" t="s">
        <v>1</v>
      </c>
      <c r="F392" s="175" t="s">
        <v>168</v>
      </c>
      <c r="H392" s="176">
        <v>48</v>
      </c>
      <c r="I392" s="177"/>
      <c r="L392" s="173"/>
      <c r="M392" s="178"/>
      <c r="N392" s="179"/>
      <c r="O392" s="179"/>
      <c r="P392" s="179"/>
      <c r="Q392" s="179"/>
      <c r="R392" s="179"/>
      <c r="S392" s="179"/>
      <c r="T392" s="180"/>
      <c r="AT392" s="174" t="s">
        <v>165</v>
      </c>
      <c r="AU392" s="174" t="s">
        <v>80</v>
      </c>
      <c r="AV392" s="15" t="s">
        <v>164</v>
      </c>
      <c r="AW392" s="15" t="s">
        <v>28</v>
      </c>
      <c r="AX392" s="15" t="s">
        <v>78</v>
      </c>
      <c r="AY392" s="174" t="s">
        <v>157</v>
      </c>
    </row>
    <row r="393" spans="1:65" s="12" customFormat="1" ht="22.9" customHeight="1">
      <c r="B393" s="130"/>
      <c r="D393" s="131" t="s">
        <v>70</v>
      </c>
      <c r="E393" s="141" t="s">
        <v>500</v>
      </c>
      <c r="F393" s="141" t="s">
        <v>501</v>
      </c>
      <c r="I393" s="133"/>
      <c r="J393" s="142">
        <f>BK393</f>
        <v>0</v>
      </c>
      <c r="L393" s="130"/>
      <c r="M393" s="135"/>
      <c r="N393" s="136"/>
      <c r="O393" s="136"/>
      <c r="P393" s="137">
        <f>SUM(P394:P418)</f>
        <v>0</v>
      </c>
      <c r="Q393" s="136"/>
      <c r="R393" s="137">
        <f>SUM(R394:R418)</f>
        <v>1.310219</v>
      </c>
      <c r="S393" s="136"/>
      <c r="T393" s="138">
        <f>SUM(T394:T418)</f>
        <v>0</v>
      </c>
      <c r="AR393" s="131" t="s">
        <v>80</v>
      </c>
      <c r="AT393" s="139" t="s">
        <v>70</v>
      </c>
      <c r="AU393" s="139" t="s">
        <v>78</v>
      </c>
      <c r="AY393" s="131" t="s">
        <v>157</v>
      </c>
      <c r="BK393" s="140">
        <f>SUM(BK394:BK418)</f>
        <v>0</v>
      </c>
    </row>
    <row r="394" spans="1:65" s="2" customFormat="1" ht="24.2" customHeight="1">
      <c r="A394" s="32"/>
      <c r="B394" s="143"/>
      <c r="C394" s="144" t="s">
        <v>335</v>
      </c>
      <c r="D394" s="144" t="s">
        <v>159</v>
      </c>
      <c r="E394" s="145" t="s">
        <v>502</v>
      </c>
      <c r="F394" s="146" t="s">
        <v>503</v>
      </c>
      <c r="G394" s="147" t="s">
        <v>171</v>
      </c>
      <c r="H394" s="148">
        <v>50</v>
      </c>
      <c r="I394" s="149"/>
      <c r="J394" s="150">
        <f>ROUND(I394*H394,2)</f>
        <v>0</v>
      </c>
      <c r="K394" s="146" t="s">
        <v>163</v>
      </c>
      <c r="L394" s="33"/>
      <c r="M394" s="151" t="s">
        <v>1</v>
      </c>
      <c r="N394" s="152" t="s">
        <v>36</v>
      </c>
      <c r="O394" s="58"/>
      <c r="P394" s="153">
        <f>O394*H394</f>
        <v>0</v>
      </c>
      <c r="Q394" s="153">
        <v>0</v>
      </c>
      <c r="R394" s="153">
        <f>Q394*H394</f>
        <v>0</v>
      </c>
      <c r="S394" s="153">
        <v>0</v>
      </c>
      <c r="T394" s="154">
        <f>S394*H394</f>
        <v>0</v>
      </c>
      <c r="U394" s="32"/>
      <c r="V394" s="32"/>
      <c r="W394" s="32"/>
      <c r="X394" s="32"/>
      <c r="Y394" s="32"/>
      <c r="Z394" s="32"/>
      <c r="AA394" s="32"/>
      <c r="AB394" s="32"/>
      <c r="AC394" s="32"/>
      <c r="AD394" s="32"/>
      <c r="AE394" s="32"/>
      <c r="AR394" s="155" t="s">
        <v>251</v>
      </c>
      <c r="AT394" s="155" t="s">
        <v>159</v>
      </c>
      <c r="AU394" s="155" t="s">
        <v>80</v>
      </c>
      <c r="AY394" s="17" t="s">
        <v>157</v>
      </c>
      <c r="BE394" s="156">
        <f>IF(N394="základní",J394,0)</f>
        <v>0</v>
      </c>
      <c r="BF394" s="156">
        <f>IF(N394="snížená",J394,0)</f>
        <v>0</v>
      </c>
      <c r="BG394" s="156">
        <f>IF(N394="zákl. přenesená",J394,0)</f>
        <v>0</v>
      </c>
      <c r="BH394" s="156">
        <f>IF(N394="sníž. přenesená",J394,0)</f>
        <v>0</v>
      </c>
      <c r="BI394" s="156">
        <f>IF(N394="nulová",J394,0)</f>
        <v>0</v>
      </c>
      <c r="BJ394" s="17" t="s">
        <v>78</v>
      </c>
      <c r="BK394" s="156">
        <f>ROUND(I394*H394,2)</f>
        <v>0</v>
      </c>
      <c r="BL394" s="17" t="s">
        <v>251</v>
      </c>
      <c r="BM394" s="155" t="s">
        <v>504</v>
      </c>
    </row>
    <row r="395" spans="1:65" s="13" customFormat="1">
      <c r="B395" s="157"/>
      <c r="D395" s="158" t="s">
        <v>165</v>
      </c>
      <c r="E395" s="159" t="s">
        <v>1</v>
      </c>
      <c r="F395" s="160" t="s">
        <v>505</v>
      </c>
      <c r="H395" s="159" t="s">
        <v>1</v>
      </c>
      <c r="I395" s="161"/>
      <c r="L395" s="157"/>
      <c r="M395" s="162"/>
      <c r="N395" s="163"/>
      <c r="O395" s="163"/>
      <c r="P395" s="163"/>
      <c r="Q395" s="163"/>
      <c r="R395" s="163"/>
      <c r="S395" s="163"/>
      <c r="T395" s="164"/>
      <c r="AT395" s="159" t="s">
        <v>165</v>
      </c>
      <c r="AU395" s="159" t="s">
        <v>80</v>
      </c>
      <c r="AV395" s="13" t="s">
        <v>78</v>
      </c>
      <c r="AW395" s="13" t="s">
        <v>28</v>
      </c>
      <c r="AX395" s="13" t="s">
        <v>71</v>
      </c>
      <c r="AY395" s="159" t="s">
        <v>157</v>
      </c>
    </row>
    <row r="396" spans="1:65" s="13" customFormat="1">
      <c r="B396" s="157"/>
      <c r="D396" s="158" t="s">
        <v>165</v>
      </c>
      <c r="E396" s="159" t="s">
        <v>1</v>
      </c>
      <c r="F396" s="160" t="s">
        <v>506</v>
      </c>
      <c r="H396" s="159" t="s">
        <v>1</v>
      </c>
      <c r="I396" s="161"/>
      <c r="L396" s="157"/>
      <c r="M396" s="162"/>
      <c r="N396" s="163"/>
      <c r="O396" s="163"/>
      <c r="P396" s="163"/>
      <c r="Q396" s="163"/>
      <c r="R396" s="163"/>
      <c r="S396" s="163"/>
      <c r="T396" s="164"/>
      <c r="AT396" s="159" t="s">
        <v>165</v>
      </c>
      <c r="AU396" s="159" t="s">
        <v>80</v>
      </c>
      <c r="AV396" s="13" t="s">
        <v>78</v>
      </c>
      <c r="AW396" s="13" t="s">
        <v>28</v>
      </c>
      <c r="AX396" s="13" t="s">
        <v>71</v>
      </c>
      <c r="AY396" s="159" t="s">
        <v>157</v>
      </c>
    </row>
    <row r="397" spans="1:65" s="14" customFormat="1">
      <c r="B397" s="165"/>
      <c r="D397" s="158" t="s">
        <v>165</v>
      </c>
      <c r="E397" s="166" t="s">
        <v>1</v>
      </c>
      <c r="F397" s="167" t="s">
        <v>444</v>
      </c>
      <c r="H397" s="168">
        <v>50</v>
      </c>
      <c r="I397" s="169"/>
      <c r="L397" s="165"/>
      <c r="M397" s="170"/>
      <c r="N397" s="171"/>
      <c r="O397" s="171"/>
      <c r="P397" s="171"/>
      <c r="Q397" s="171"/>
      <c r="R397" s="171"/>
      <c r="S397" s="171"/>
      <c r="T397" s="172"/>
      <c r="AT397" s="166" t="s">
        <v>165</v>
      </c>
      <c r="AU397" s="166" t="s">
        <v>80</v>
      </c>
      <c r="AV397" s="14" t="s">
        <v>80</v>
      </c>
      <c r="AW397" s="14" t="s">
        <v>28</v>
      </c>
      <c r="AX397" s="14" t="s">
        <v>71</v>
      </c>
      <c r="AY397" s="166" t="s">
        <v>157</v>
      </c>
    </row>
    <row r="398" spans="1:65" s="15" customFormat="1">
      <c r="B398" s="173"/>
      <c r="D398" s="158" t="s">
        <v>165</v>
      </c>
      <c r="E398" s="174" t="s">
        <v>1</v>
      </c>
      <c r="F398" s="175" t="s">
        <v>168</v>
      </c>
      <c r="H398" s="176">
        <v>50</v>
      </c>
      <c r="I398" s="177"/>
      <c r="L398" s="173"/>
      <c r="M398" s="178"/>
      <c r="N398" s="179"/>
      <c r="O398" s="179"/>
      <c r="P398" s="179"/>
      <c r="Q398" s="179"/>
      <c r="R398" s="179"/>
      <c r="S398" s="179"/>
      <c r="T398" s="180"/>
      <c r="AT398" s="174" t="s">
        <v>165</v>
      </c>
      <c r="AU398" s="174" t="s">
        <v>80</v>
      </c>
      <c r="AV398" s="15" t="s">
        <v>164</v>
      </c>
      <c r="AW398" s="15" t="s">
        <v>28</v>
      </c>
      <c r="AX398" s="15" t="s">
        <v>78</v>
      </c>
      <c r="AY398" s="174" t="s">
        <v>157</v>
      </c>
    </row>
    <row r="399" spans="1:65" s="2" customFormat="1" ht="16.5" customHeight="1">
      <c r="A399" s="32"/>
      <c r="B399" s="143"/>
      <c r="C399" s="181" t="s">
        <v>366</v>
      </c>
      <c r="D399" s="181" t="s">
        <v>264</v>
      </c>
      <c r="E399" s="182" t="s">
        <v>507</v>
      </c>
      <c r="F399" s="183" t="s">
        <v>508</v>
      </c>
      <c r="G399" s="184" t="s">
        <v>230</v>
      </c>
      <c r="H399" s="185">
        <v>1.4999999999999999E-2</v>
      </c>
      <c r="I399" s="186"/>
      <c r="J399" s="187">
        <f>ROUND(I399*H399,2)</f>
        <v>0</v>
      </c>
      <c r="K399" s="183" t="s">
        <v>163</v>
      </c>
      <c r="L399" s="188"/>
      <c r="M399" s="189" t="s">
        <v>1</v>
      </c>
      <c r="N399" s="190" t="s">
        <v>36</v>
      </c>
      <c r="O399" s="58"/>
      <c r="P399" s="153">
        <f>O399*H399</f>
        <v>0</v>
      </c>
      <c r="Q399" s="153">
        <v>1</v>
      </c>
      <c r="R399" s="153">
        <f>Q399*H399</f>
        <v>1.4999999999999999E-2</v>
      </c>
      <c r="S399" s="153">
        <v>0</v>
      </c>
      <c r="T399" s="154">
        <f>S399*H399</f>
        <v>0</v>
      </c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R399" s="155" t="s">
        <v>237</v>
      </c>
      <c r="AT399" s="155" t="s">
        <v>264</v>
      </c>
      <c r="AU399" s="155" t="s">
        <v>80</v>
      </c>
      <c r="AY399" s="17" t="s">
        <v>157</v>
      </c>
      <c r="BE399" s="156">
        <f>IF(N399="základní",J399,0)</f>
        <v>0</v>
      </c>
      <c r="BF399" s="156">
        <f>IF(N399="snížená",J399,0)</f>
        <v>0</v>
      </c>
      <c r="BG399" s="156">
        <f>IF(N399="zákl. přenesená",J399,0)</f>
        <v>0</v>
      </c>
      <c r="BH399" s="156">
        <f>IF(N399="sníž. přenesená",J399,0)</f>
        <v>0</v>
      </c>
      <c r="BI399" s="156">
        <f>IF(N399="nulová",J399,0)</f>
        <v>0</v>
      </c>
      <c r="BJ399" s="17" t="s">
        <v>78</v>
      </c>
      <c r="BK399" s="156">
        <f>ROUND(I399*H399,2)</f>
        <v>0</v>
      </c>
      <c r="BL399" s="17" t="s">
        <v>251</v>
      </c>
      <c r="BM399" s="155" t="s">
        <v>509</v>
      </c>
    </row>
    <row r="400" spans="1:65" s="14" customFormat="1">
      <c r="B400" s="165"/>
      <c r="D400" s="158" t="s">
        <v>165</v>
      </c>
      <c r="F400" s="167" t="s">
        <v>510</v>
      </c>
      <c r="H400" s="168">
        <v>1.4999999999999999E-2</v>
      </c>
      <c r="I400" s="169"/>
      <c r="L400" s="165"/>
      <c r="M400" s="170"/>
      <c r="N400" s="171"/>
      <c r="O400" s="171"/>
      <c r="P400" s="171"/>
      <c r="Q400" s="171"/>
      <c r="R400" s="171"/>
      <c r="S400" s="171"/>
      <c r="T400" s="172"/>
      <c r="AT400" s="166" t="s">
        <v>165</v>
      </c>
      <c r="AU400" s="166" t="s">
        <v>80</v>
      </c>
      <c r="AV400" s="14" t="s">
        <v>80</v>
      </c>
      <c r="AW400" s="14" t="s">
        <v>3</v>
      </c>
      <c r="AX400" s="14" t="s">
        <v>78</v>
      </c>
      <c r="AY400" s="166" t="s">
        <v>157</v>
      </c>
    </row>
    <row r="401" spans="1:65" s="2" customFormat="1" ht="24.2" customHeight="1">
      <c r="A401" s="32"/>
      <c r="B401" s="143"/>
      <c r="C401" s="144" t="s">
        <v>511</v>
      </c>
      <c r="D401" s="144" t="s">
        <v>159</v>
      </c>
      <c r="E401" s="145" t="s">
        <v>512</v>
      </c>
      <c r="F401" s="146" t="s">
        <v>513</v>
      </c>
      <c r="G401" s="147" t="s">
        <v>171</v>
      </c>
      <c r="H401" s="148">
        <v>50</v>
      </c>
      <c r="I401" s="149"/>
      <c r="J401" s="150">
        <f>ROUND(I401*H401,2)</f>
        <v>0</v>
      </c>
      <c r="K401" s="146" t="s">
        <v>163</v>
      </c>
      <c r="L401" s="33"/>
      <c r="M401" s="151" t="s">
        <v>1</v>
      </c>
      <c r="N401" s="152" t="s">
        <v>36</v>
      </c>
      <c r="O401" s="58"/>
      <c r="P401" s="153">
        <f>O401*H401</f>
        <v>0</v>
      </c>
      <c r="Q401" s="153">
        <v>4.0000000000000002E-4</v>
      </c>
      <c r="R401" s="153">
        <f>Q401*H401</f>
        <v>0.02</v>
      </c>
      <c r="S401" s="153">
        <v>0</v>
      </c>
      <c r="T401" s="154">
        <f>S401*H401</f>
        <v>0</v>
      </c>
      <c r="U401" s="32"/>
      <c r="V401" s="32"/>
      <c r="W401" s="32"/>
      <c r="X401" s="32"/>
      <c r="Y401" s="32"/>
      <c r="Z401" s="32"/>
      <c r="AA401" s="32"/>
      <c r="AB401" s="32"/>
      <c r="AC401" s="32"/>
      <c r="AD401" s="32"/>
      <c r="AE401" s="32"/>
      <c r="AR401" s="155" t="s">
        <v>251</v>
      </c>
      <c r="AT401" s="155" t="s">
        <v>159</v>
      </c>
      <c r="AU401" s="155" t="s">
        <v>80</v>
      </c>
      <c r="AY401" s="17" t="s">
        <v>157</v>
      </c>
      <c r="BE401" s="156">
        <f>IF(N401="základní",J401,0)</f>
        <v>0</v>
      </c>
      <c r="BF401" s="156">
        <f>IF(N401="snížená",J401,0)</f>
        <v>0</v>
      </c>
      <c r="BG401" s="156">
        <f>IF(N401="zákl. přenesená",J401,0)</f>
        <v>0</v>
      </c>
      <c r="BH401" s="156">
        <f>IF(N401="sníž. přenesená",J401,0)</f>
        <v>0</v>
      </c>
      <c r="BI401" s="156">
        <f>IF(N401="nulová",J401,0)</f>
        <v>0</v>
      </c>
      <c r="BJ401" s="17" t="s">
        <v>78</v>
      </c>
      <c r="BK401" s="156">
        <f>ROUND(I401*H401,2)</f>
        <v>0</v>
      </c>
      <c r="BL401" s="17" t="s">
        <v>251</v>
      </c>
      <c r="BM401" s="155" t="s">
        <v>514</v>
      </c>
    </row>
    <row r="402" spans="1:65" s="13" customFormat="1">
      <c r="B402" s="157"/>
      <c r="D402" s="158" t="s">
        <v>165</v>
      </c>
      <c r="E402" s="159" t="s">
        <v>1</v>
      </c>
      <c r="F402" s="160" t="s">
        <v>505</v>
      </c>
      <c r="H402" s="159" t="s">
        <v>1</v>
      </c>
      <c r="I402" s="161"/>
      <c r="L402" s="157"/>
      <c r="M402" s="162"/>
      <c r="N402" s="163"/>
      <c r="O402" s="163"/>
      <c r="P402" s="163"/>
      <c r="Q402" s="163"/>
      <c r="R402" s="163"/>
      <c r="S402" s="163"/>
      <c r="T402" s="164"/>
      <c r="AT402" s="159" t="s">
        <v>165</v>
      </c>
      <c r="AU402" s="159" t="s">
        <v>80</v>
      </c>
      <c r="AV402" s="13" t="s">
        <v>78</v>
      </c>
      <c r="AW402" s="13" t="s">
        <v>28</v>
      </c>
      <c r="AX402" s="13" t="s">
        <v>71</v>
      </c>
      <c r="AY402" s="159" t="s">
        <v>157</v>
      </c>
    </row>
    <row r="403" spans="1:65" s="13" customFormat="1">
      <c r="B403" s="157"/>
      <c r="D403" s="158" t="s">
        <v>165</v>
      </c>
      <c r="E403" s="159" t="s">
        <v>1</v>
      </c>
      <c r="F403" s="160" t="s">
        <v>515</v>
      </c>
      <c r="H403" s="159" t="s">
        <v>1</v>
      </c>
      <c r="I403" s="161"/>
      <c r="L403" s="157"/>
      <c r="M403" s="162"/>
      <c r="N403" s="163"/>
      <c r="O403" s="163"/>
      <c r="P403" s="163"/>
      <c r="Q403" s="163"/>
      <c r="R403" s="163"/>
      <c r="S403" s="163"/>
      <c r="T403" s="164"/>
      <c r="AT403" s="159" t="s">
        <v>165</v>
      </c>
      <c r="AU403" s="159" t="s">
        <v>80</v>
      </c>
      <c r="AV403" s="13" t="s">
        <v>78</v>
      </c>
      <c r="AW403" s="13" t="s">
        <v>28</v>
      </c>
      <c r="AX403" s="13" t="s">
        <v>71</v>
      </c>
      <c r="AY403" s="159" t="s">
        <v>157</v>
      </c>
    </row>
    <row r="404" spans="1:65" s="14" customFormat="1">
      <c r="B404" s="165"/>
      <c r="D404" s="158" t="s">
        <v>165</v>
      </c>
      <c r="E404" s="166" t="s">
        <v>1</v>
      </c>
      <c r="F404" s="167" t="s">
        <v>444</v>
      </c>
      <c r="H404" s="168">
        <v>50</v>
      </c>
      <c r="I404" s="169"/>
      <c r="L404" s="165"/>
      <c r="M404" s="170"/>
      <c r="N404" s="171"/>
      <c r="O404" s="171"/>
      <c r="P404" s="171"/>
      <c r="Q404" s="171"/>
      <c r="R404" s="171"/>
      <c r="S404" s="171"/>
      <c r="T404" s="172"/>
      <c r="AT404" s="166" t="s">
        <v>165</v>
      </c>
      <c r="AU404" s="166" t="s">
        <v>80</v>
      </c>
      <c r="AV404" s="14" t="s">
        <v>80</v>
      </c>
      <c r="AW404" s="14" t="s">
        <v>28</v>
      </c>
      <c r="AX404" s="14" t="s">
        <v>71</v>
      </c>
      <c r="AY404" s="166" t="s">
        <v>157</v>
      </c>
    </row>
    <row r="405" spans="1:65" s="15" customFormat="1">
      <c r="B405" s="173"/>
      <c r="D405" s="158" t="s">
        <v>165</v>
      </c>
      <c r="E405" s="174" t="s">
        <v>1</v>
      </c>
      <c r="F405" s="175" t="s">
        <v>168</v>
      </c>
      <c r="H405" s="176">
        <v>50</v>
      </c>
      <c r="I405" s="177"/>
      <c r="L405" s="173"/>
      <c r="M405" s="178"/>
      <c r="N405" s="179"/>
      <c r="O405" s="179"/>
      <c r="P405" s="179"/>
      <c r="Q405" s="179"/>
      <c r="R405" s="179"/>
      <c r="S405" s="179"/>
      <c r="T405" s="180"/>
      <c r="AT405" s="174" t="s">
        <v>165</v>
      </c>
      <c r="AU405" s="174" t="s">
        <v>80</v>
      </c>
      <c r="AV405" s="15" t="s">
        <v>164</v>
      </c>
      <c r="AW405" s="15" t="s">
        <v>28</v>
      </c>
      <c r="AX405" s="15" t="s">
        <v>78</v>
      </c>
      <c r="AY405" s="174" t="s">
        <v>157</v>
      </c>
    </row>
    <row r="406" spans="1:65" s="2" customFormat="1" ht="44.25" customHeight="1">
      <c r="A406" s="32"/>
      <c r="B406" s="143"/>
      <c r="C406" s="181" t="s">
        <v>449</v>
      </c>
      <c r="D406" s="181" t="s">
        <v>264</v>
      </c>
      <c r="E406" s="182" t="s">
        <v>516</v>
      </c>
      <c r="F406" s="183" t="s">
        <v>517</v>
      </c>
      <c r="G406" s="184" t="s">
        <v>171</v>
      </c>
      <c r="H406" s="185">
        <v>58.274999999999999</v>
      </c>
      <c r="I406" s="186"/>
      <c r="J406" s="187">
        <f>ROUND(I406*H406,2)</f>
        <v>0</v>
      </c>
      <c r="K406" s="183" t="s">
        <v>163</v>
      </c>
      <c r="L406" s="188"/>
      <c r="M406" s="189" t="s">
        <v>1</v>
      </c>
      <c r="N406" s="190" t="s">
        <v>36</v>
      </c>
      <c r="O406" s="58"/>
      <c r="P406" s="153">
        <f>O406*H406</f>
        <v>0</v>
      </c>
      <c r="Q406" s="153">
        <v>5.4000000000000003E-3</v>
      </c>
      <c r="R406" s="153">
        <f>Q406*H406</f>
        <v>0.31468499999999999</v>
      </c>
      <c r="S406" s="153">
        <v>0</v>
      </c>
      <c r="T406" s="154">
        <f>S406*H406</f>
        <v>0</v>
      </c>
      <c r="U406" s="32"/>
      <c r="V406" s="32"/>
      <c r="W406" s="32"/>
      <c r="X406" s="32"/>
      <c r="Y406" s="32"/>
      <c r="Z406" s="32"/>
      <c r="AA406" s="32"/>
      <c r="AB406" s="32"/>
      <c r="AC406" s="32"/>
      <c r="AD406" s="32"/>
      <c r="AE406" s="32"/>
      <c r="AR406" s="155" t="s">
        <v>237</v>
      </c>
      <c r="AT406" s="155" t="s">
        <v>264</v>
      </c>
      <c r="AU406" s="155" t="s">
        <v>80</v>
      </c>
      <c r="AY406" s="17" t="s">
        <v>157</v>
      </c>
      <c r="BE406" s="156">
        <f>IF(N406="základní",J406,0)</f>
        <v>0</v>
      </c>
      <c r="BF406" s="156">
        <f>IF(N406="snížená",J406,0)</f>
        <v>0</v>
      </c>
      <c r="BG406" s="156">
        <f>IF(N406="zákl. přenesená",J406,0)</f>
        <v>0</v>
      </c>
      <c r="BH406" s="156">
        <f>IF(N406="sníž. přenesená",J406,0)</f>
        <v>0</v>
      </c>
      <c r="BI406" s="156">
        <f>IF(N406="nulová",J406,0)</f>
        <v>0</v>
      </c>
      <c r="BJ406" s="17" t="s">
        <v>78</v>
      </c>
      <c r="BK406" s="156">
        <f>ROUND(I406*H406,2)</f>
        <v>0</v>
      </c>
      <c r="BL406" s="17" t="s">
        <v>251</v>
      </c>
      <c r="BM406" s="155" t="s">
        <v>518</v>
      </c>
    </row>
    <row r="407" spans="1:65" s="14" customFormat="1">
      <c r="B407" s="165"/>
      <c r="D407" s="158" t="s">
        <v>165</v>
      </c>
      <c r="F407" s="167" t="s">
        <v>519</v>
      </c>
      <c r="H407" s="168">
        <v>58.274999999999999</v>
      </c>
      <c r="I407" s="169"/>
      <c r="L407" s="165"/>
      <c r="M407" s="170"/>
      <c r="N407" s="171"/>
      <c r="O407" s="171"/>
      <c r="P407" s="171"/>
      <c r="Q407" s="171"/>
      <c r="R407" s="171"/>
      <c r="S407" s="171"/>
      <c r="T407" s="172"/>
      <c r="AT407" s="166" t="s">
        <v>165</v>
      </c>
      <c r="AU407" s="166" t="s">
        <v>80</v>
      </c>
      <c r="AV407" s="14" t="s">
        <v>80</v>
      </c>
      <c r="AW407" s="14" t="s">
        <v>3</v>
      </c>
      <c r="AX407" s="14" t="s">
        <v>78</v>
      </c>
      <c r="AY407" s="166" t="s">
        <v>157</v>
      </c>
    </row>
    <row r="408" spans="1:65" s="2" customFormat="1" ht="16.5" customHeight="1">
      <c r="A408" s="32"/>
      <c r="B408" s="143"/>
      <c r="C408" s="144" t="s">
        <v>520</v>
      </c>
      <c r="D408" s="144" t="s">
        <v>159</v>
      </c>
      <c r="E408" s="145" t="s">
        <v>521</v>
      </c>
      <c r="F408" s="146" t="s">
        <v>522</v>
      </c>
      <c r="G408" s="147" t="s">
        <v>171</v>
      </c>
      <c r="H408" s="148">
        <v>52.82</v>
      </c>
      <c r="I408" s="149"/>
      <c r="J408" s="150">
        <f>ROUND(I408*H408,2)</f>
        <v>0</v>
      </c>
      <c r="K408" s="146" t="s">
        <v>163</v>
      </c>
      <c r="L408" s="33"/>
      <c r="M408" s="151" t="s">
        <v>1</v>
      </c>
      <c r="N408" s="152" t="s">
        <v>36</v>
      </c>
      <c r="O408" s="58"/>
      <c r="P408" s="153">
        <f>O408*H408</f>
        <v>0</v>
      </c>
      <c r="Q408" s="153">
        <v>4.4999999999999997E-3</v>
      </c>
      <c r="R408" s="153">
        <f>Q408*H408</f>
        <v>0.23768999999999998</v>
      </c>
      <c r="S408" s="153">
        <v>0</v>
      </c>
      <c r="T408" s="154">
        <f>S408*H408</f>
        <v>0</v>
      </c>
      <c r="U408" s="32"/>
      <c r="V408" s="32"/>
      <c r="W408" s="32"/>
      <c r="X408" s="32"/>
      <c r="Y408" s="32"/>
      <c r="Z408" s="32"/>
      <c r="AA408" s="32"/>
      <c r="AB408" s="32"/>
      <c r="AC408" s="32"/>
      <c r="AD408" s="32"/>
      <c r="AE408" s="32"/>
      <c r="AR408" s="155" t="s">
        <v>251</v>
      </c>
      <c r="AT408" s="155" t="s">
        <v>159</v>
      </c>
      <c r="AU408" s="155" t="s">
        <v>80</v>
      </c>
      <c r="AY408" s="17" t="s">
        <v>157</v>
      </c>
      <c r="BE408" s="156">
        <f>IF(N408="základní",J408,0)</f>
        <v>0</v>
      </c>
      <c r="BF408" s="156">
        <f>IF(N408="snížená",J408,0)</f>
        <v>0</v>
      </c>
      <c r="BG408" s="156">
        <f>IF(N408="zákl. přenesená",J408,0)</f>
        <v>0</v>
      </c>
      <c r="BH408" s="156">
        <f>IF(N408="sníž. přenesená",J408,0)</f>
        <v>0</v>
      </c>
      <c r="BI408" s="156">
        <f>IF(N408="nulová",J408,0)</f>
        <v>0</v>
      </c>
      <c r="BJ408" s="17" t="s">
        <v>78</v>
      </c>
      <c r="BK408" s="156">
        <f>ROUND(I408*H408,2)</f>
        <v>0</v>
      </c>
      <c r="BL408" s="17" t="s">
        <v>251</v>
      </c>
      <c r="BM408" s="155" t="s">
        <v>523</v>
      </c>
    </row>
    <row r="409" spans="1:65" s="14" customFormat="1">
      <c r="B409" s="165"/>
      <c r="D409" s="158" t="s">
        <v>165</v>
      </c>
      <c r="E409" s="166" t="s">
        <v>1</v>
      </c>
      <c r="F409" s="167" t="s">
        <v>524</v>
      </c>
      <c r="H409" s="168">
        <v>10.34</v>
      </c>
      <c r="I409" s="169"/>
      <c r="L409" s="165"/>
      <c r="M409" s="170"/>
      <c r="N409" s="171"/>
      <c r="O409" s="171"/>
      <c r="P409" s="171"/>
      <c r="Q409" s="171"/>
      <c r="R409" s="171"/>
      <c r="S409" s="171"/>
      <c r="T409" s="172"/>
      <c r="AT409" s="166" t="s">
        <v>165</v>
      </c>
      <c r="AU409" s="166" t="s">
        <v>80</v>
      </c>
      <c r="AV409" s="14" t="s">
        <v>80</v>
      </c>
      <c r="AW409" s="14" t="s">
        <v>28</v>
      </c>
      <c r="AX409" s="14" t="s">
        <v>71</v>
      </c>
      <c r="AY409" s="166" t="s">
        <v>157</v>
      </c>
    </row>
    <row r="410" spans="1:65" s="14" customFormat="1">
      <c r="B410" s="165"/>
      <c r="D410" s="158" t="s">
        <v>165</v>
      </c>
      <c r="E410" s="166" t="s">
        <v>1</v>
      </c>
      <c r="F410" s="167" t="s">
        <v>525</v>
      </c>
      <c r="H410" s="168">
        <v>20.81</v>
      </c>
      <c r="I410" s="169"/>
      <c r="L410" s="165"/>
      <c r="M410" s="170"/>
      <c r="N410" s="171"/>
      <c r="O410" s="171"/>
      <c r="P410" s="171"/>
      <c r="Q410" s="171"/>
      <c r="R410" s="171"/>
      <c r="S410" s="171"/>
      <c r="T410" s="172"/>
      <c r="AT410" s="166" t="s">
        <v>165</v>
      </c>
      <c r="AU410" s="166" t="s">
        <v>80</v>
      </c>
      <c r="AV410" s="14" t="s">
        <v>80</v>
      </c>
      <c r="AW410" s="14" t="s">
        <v>28</v>
      </c>
      <c r="AX410" s="14" t="s">
        <v>71</v>
      </c>
      <c r="AY410" s="166" t="s">
        <v>157</v>
      </c>
    </row>
    <row r="411" spans="1:65" s="14" customFormat="1">
      <c r="B411" s="165"/>
      <c r="D411" s="158" t="s">
        <v>165</v>
      </c>
      <c r="E411" s="166" t="s">
        <v>1</v>
      </c>
      <c r="F411" s="167" t="s">
        <v>526</v>
      </c>
      <c r="H411" s="168">
        <v>21.67</v>
      </c>
      <c r="I411" s="169"/>
      <c r="L411" s="165"/>
      <c r="M411" s="170"/>
      <c r="N411" s="171"/>
      <c r="O411" s="171"/>
      <c r="P411" s="171"/>
      <c r="Q411" s="171"/>
      <c r="R411" s="171"/>
      <c r="S411" s="171"/>
      <c r="T411" s="172"/>
      <c r="AT411" s="166" t="s">
        <v>165</v>
      </c>
      <c r="AU411" s="166" t="s">
        <v>80</v>
      </c>
      <c r="AV411" s="14" t="s">
        <v>80</v>
      </c>
      <c r="AW411" s="14" t="s">
        <v>28</v>
      </c>
      <c r="AX411" s="14" t="s">
        <v>71</v>
      </c>
      <c r="AY411" s="166" t="s">
        <v>157</v>
      </c>
    </row>
    <row r="412" spans="1:65" s="15" customFormat="1">
      <c r="B412" s="173"/>
      <c r="D412" s="158" t="s">
        <v>165</v>
      </c>
      <c r="E412" s="174" t="s">
        <v>1</v>
      </c>
      <c r="F412" s="175" t="s">
        <v>168</v>
      </c>
      <c r="H412" s="176">
        <v>52.82</v>
      </c>
      <c r="I412" s="177"/>
      <c r="L412" s="173"/>
      <c r="M412" s="178"/>
      <c r="N412" s="179"/>
      <c r="O412" s="179"/>
      <c r="P412" s="179"/>
      <c r="Q412" s="179"/>
      <c r="R412" s="179"/>
      <c r="S412" s="179"/>
      <c r="T412" s="180"/>
      <c r="AT412" s="174" t="s">
        <v>165</v>
      </c>
      <c r="AU412" s="174" t="s">
        <v>80</v>
      </c>
      <c r="AV412" s="15" t="s">
        <v>164</v>
      </c>
      <c r="AW412" s="15" t="s">
        <v>28</v>
      </c>
      <c r="AX412" s="15" t="s">
        <v>78</v>
      </c>
      <c r="AY412" s="174" t="s">
        <v>157</v>
      </c>
    </row>
    <row r="413" spans="1:65" s="2" customFormat="1" ht="16.5" customHeight="1">
      <c r="A413" s="32"/>
      <c r="B413" s="143"/>
      <c r="C413" s="144" t="s">
        <v>339</v>
      </c>
      <c r="D413" s="144" t="s">
        <v>159</v>
      </c>
      <c r="E413" s="145" t="s">
        <v>527</v>
      </c>
      <c r="F413" s="146" t="s">
        <v>528</v>
      </c>
      <c r="G413" s="147" t="s">
        <v>171</v>
      </c>
      <c r="H413" s="148">
        <v>160.63200000000001</v>
      </c>
      <c r="I413" s="149"/>
      <c r="J413" s="150">
        <f>ROUND(I413*H413,2)</f>
        <v>0</v>
      </c>
      <c r="K413" s="146" t="s">
        <v>163</v>
      </c>
      <c r="L413" s="33"/>
      <c r="M413" s="151" t="s">
        <v>1</v>
      </c>
      <c r="N413" s="152" t="s">
        <v>36</v>
      </c>
      <c r="O413" s="58"/>
      <c r="P413" s="153">
        <f>O413*H413</f>
        <v>0</v>
      </c>
      <c r="Q413" s="153">
        <v>4.4999999999999997E-3</v>
      </c>
      <c r="R413" s="153">
        <f>Q413*H413</f>
        <v>0.72284399999999993</v>
      </c>
      <c r="S413" s="153">
        <v>0</v>
      </c>
      <c r="T413" s="154">
        <f>S413*H413</f>
        <v>0</v>
      </c>
      <c r="U413" s="32"/>
      <c r="V413" s="32"/>
      <c r="W413" s="32"/>
      <c r="X413" s="32"/>
      <c r="Y413" s="32"/>
      <c r="Z413" s="32"/>
      <c r="AA413" s="32"/>
      <c r="AB413" s="32"/>
      <c r="AC413" s="32"/>
      <c r="AD413" s="32"/>
      <c r="AE413" s="32"/>
      <c r="AR413" s="155" t="s">
        <v>251</v>
      </c>
      <c r="AT413" s="155" t="s">
        <v>159</v>
      </c>
      <c r="AU413" s="155" t="s">
        <v>80</v>
      </c>
      <c r="AY413" s="17" t="s">
        <v>157</v>
      </c>
      <c r="BE413" s="156">
        <f>IF(N413="základní",J413,0)</f>
        <v>0</v>
      </c>
      <c r="BF413" s="156">
        <f>IF(N413="snížená",J413,0)</f>
        <v>0</v>
      </c>
      <c r="BG413" s="156">
        <f>IF(N413="zákl. přenesená",J413,0)</f>
        <v>0</v>
      </c>
      <c r="BH413" s="156">
        <f>IF(N413="sníž. přenesená",J413,0)</f>
        <v>0</v>
      </c>
      <c r="BI413" s="156">
        <f>IF(N413="nulová",J413,0)</f>
        <v>0</v>
      </c>
      <c r="BJ413" s="17" t="s">
        <v>78</v>
      </c>
      <c r="BK413" s="156">
        <f>ROUND(I413*H413,2)</f>
        <v>0</v>
      </c>
      <c r="BL413" s="17" t="s">
        <v>251</v>
      </c>
      <c r="BM413" s="155" t="s">
        <v>529</v>
      </c>
    </row>
    <row r="414" spans="1:65" s="14" customFormat="1">
      <c r="B414" s="165"/>
      <c r="D414" s="158" t="s">
        <v>165</v>
      </c>
      <c r="E414" s="166" t="s">
        <v>1</v>
      </c>
      <c r="F414" s="167" t="s">
        <v>530</v>
      </c>
      <c r="H414" s="168">
        <v>31.68</v>
      </c>
      <c r="I414" s="169"/>
      <c r="L414" s="165"/>
      <c r="M414" s="170"/>
      <c r="N414" s="171"/>
      <c r="O414" s="171"/>
      <c r="P414" s="171"/>
      <c r="Q414" s="171"/>
      <c r="R414" s="171"/>
      <c r="S414" s="171"/>
      <c r="T414" s="172"/>
      <c r="AT414" s="166" t="s">
        <v>165</v>
      </c>
      <c r="AU414" s="166" t="s">
        <v>80</v>
      </c>
      <c r="AV414" s="14" t="s">
        <v>80</v>
      </c>
      <c r="AW414" s="14" t="s">
        <v>28</v>
      </c>
      <c r="AX414" s="14" t="s">
        <v>71</v>
      </c>
      <c r="AY414" s="166" t="s">
        <v>157</v>
      </c>
    </row>
    <row r="415" spans="1:65" s="14" customFormat="1">
      <c r="B415" s="165"/>
      <c r="D415" s="158" t="s">
        <v>165</v>
      </c>
      <c r="E415" s="166" t="s">
        <v>1</v>
      </c>
      <c r="F415" s="167" t="s">
        <v>531</v>
      </c>
      <c r="H415" s="168">
        <v>63.9</v>
      </c>
      <c r="I415" s="169"/>
      <c r="L415" s="165"/>
      <c r="M415" s="170"/>
      <c r="N415" s="171"/>
      <c r="O415" s="171"/>
      <c r="P415" s="171"/>
      <c r="Q415" s="171"/>
      <c r="R415" s="171"/>
      <c r="S415" s="171"/>
      <c r="T415" s="172"/>
      <c r="AT415" s="166" t="s">
        <v>165</v>
      </c>
      <c r="AU415" s="166" t="s">
        <v>80</v>
      </c>
      <c r="AV415" s="14" t="s">
        <v>80</v>
      </c>
      <c r="AW415" s="14" t="s">
        <v>28</v>
      </c>
      <c r="AX415" s="14" t="s">
        <v>71</v>
      </c>
      <c r="AY415" s="166" t="s">
        <v>157</v>
      </c>
    </row>
    <row r="416" spans="1:65" s="14" customFormat="1">
      <c r="B416" s="165"/>
      <c r="D416" s="158" t="s">
        <v>165</v>
      </c>
      <c r="E416" s="166" t="s">
        <v>1</v>
      </c>
      <c r="F416" s="167" t="s">
        <v>532</v>
      </c>
      <c r="H416" s="168">
        <v>65.052000000000007</v>
      </c>
      <c r="I416" s="169"/>
      <c r="L416" s="165"/>
      <c r="M416" s="170"/>
      <c r="N416" s="171"/>
      <c r="O416" s="171"/>
      <c r="P416" s="171"/>
      <c r="Q416" s="171"/>
      <c r="R416" s="171"/>
      <c r="S416" s="171"/>
      <c r="T416" s="172"/>
      <c r="AT416" s="166" t="s">
        <v>165</v>
      </c>
      <c r="AU416" s="166" t="s">
        <v>80</v>
      </c>
      <c r="AV416" s="14" t="s">
        <v>80</v>
      </c>
      <c r="AW416" s="14" t="s">
        <v>28</v>
      </c>
      <c r="AX416" s="14" t="s">
        <v>71</v>
      </c>
      <c r="AY416" s="166" t="s">
        <v>157</v>
      </c>
    </row>
    <row r="417" spans="1:65" s="15" customFormat="1">
      <c r="B417" s="173"/>
      <c r="D417" s="158" t="s">
        <v>165</v>
      </c>
      <c r="E417" s="174" t="s">
        <v>1</v>
      </c>
      <c r="F417" s="175" t="s">
        <v>168</v>
      </c>
      <c r="H417" s="176">
        <v>160.63200000000001</v>
      </c>
      <c r="I417" s="177"/>
      <c r="L417" s="173"/>
      <c r="M417" s="178"/>
      <c r="N417" s="179"/>
      <c r="O417" s="179"/>
      <c r="P417" s="179"/>
      <c r="Q417" s="179"/>
      <c r="R417" s="179"/>
      <c r="S417" s="179"/>
      <c r="T417" s="180"/>
      <c r="AT417" s="174" t="s">
        <v>165</v>
      </c>
      <c r="AU417" s="174" t="s">
        <v>80</v>
      </c>
      <c r="AV417" s="15" t="s">
        <v>164</v>
      </c>
      <c r="AW417" s="15" t="s">
        <v>28</v>
      </c>
      <c r="AX417" s="15" t="s">
        <v>78</v>
      </c>
      <c r="AY417" s="174" t="s">
        <v>157</v>
      </c>
    </row>
    <row r="418" spans="1:65" s="2" customFormat="1" ht="33" customHeight="1">
      <c r="A418" s="32"/>
      <c r="B418" s="143"/>
      <c r="C418" s="144" t="s">
        <v>533</v>
      </c>
      <c r="D418" s="144" t="s">
        <v>159</v>
      </c>
      <c r="E418" s="145" t="s">
        <v>534</v>
      </c>
      <c r="F418" s="146" t="s">
        <v>535</v>
      </c>
      <c r="G418" s="147" t="s">
        <v>230</v>
      </c>
      <c r="H418" s="148">
        <v>1.31</v>
      </c>
      <c r="I418" s="149"/>
      <c r="J418" s="150">
        <f>ROUND(I418*H418,2)</f>
        <v>0</v>
      </c>
      <c r="K418" s="146" t="s">
        <v>163</v>
      </c>
      <c r="L418" s="33"/>
      <c r="M418" s="151" t="s">
        <v>1</v>
      </c>
      <c r="N418" s="152" t="s">
        <v>36</v>
      </c>
      <c r="O418" s="58"/>
      <c r="P418" s="153">
        <f>O418*H418</f>
        <v>0</v>
      </c>
      <c r="Q418" s="153">
        <v>0</v>
      </c>
      <c r="R418" s="153">
        <f>Q418*H418</f>
        <v>0</v>
      </c>
      <c r="S418" s="153">
        <v>0</v>
      </c>
      <c r="T418" s="154">
        <f>S418*H418</f>
        <v>0</v>
      </c>
      <c r="U418" s="32"/>
      <c r="V418" s="32"/>
      <c r="W418" s="32"/>
      <c r="X418" s="32"/>
      <c r="Y418" s="32"/>
      <c r="Z418" s="32"/>
      <c r="AA418" s="32"/>
      <c r="AB418" s="32"/>
      <c r="AC418" s="32"/>
      <c r="AD418" s="32"/>
      <c r="AE418" s="32"/>
      <c r="AR418" s="155" t="s">
        <v>251</v>
      </c>
      <c r="AT418" s="155" t="s">
        <v>159</v>
      </c>
      <c r="AU418" s="155" t="s">
        <v>80</v>
      </c>
      <c r="AY418" s="17" t="s">
        <v>157</v>
      </c>
      <c r="BE418" s="156">
        <f>IF(N418="základní",J418,0)</f>
        <v>0</v>
      </c>
      <c r="BF418" s="156">
        <f>IF(N418="snížená",J418,0)</f>
        <v>0</v>
      </c>
      <c r="BG418" s="156">
        <f>IF(N418="zákl. přenesená",J418,0)</f>
        <v>0</v>
      </c>
      <c r="BH418" s="156">
        <f>IF(N418="sníž. přenesená",J418,0)</f>
        <v>0</v>
      </c>
      <c r="BI418" s="156">
        <f>IF(N418="nulová",J418,0)</f>
        <v>0</v>
      </c>
      <c r="BJ418" s="17" t="s">
        <v>78</v>
      </c>
      <c r="BK418" s="156">
        <f>ROUND(I418*H418,2)</f>
        <v>0</v>
      </c>
      <c r="BL418" s="17" t="s">
        <v>251</v>
      </c>
      <c r="BM418" s="155" t="s">
        <v>536</v>
      </c>
    </row>
    <row r="419" spans="1:65" s="12" customFormat="1" ht="22.9" customHeight="1">
      <c r="B419" s="130"/>
      <c r="D419" s="131" t="s">
        <v>70</v>
      </c>
      <c r="E419" s="141" t="s">
        <v>537</v>
      </c>
      <c r="F419" s="141" t="s">
        <v>538</v>
      </c>
      <c r="I419" s="133"/>
      <c r="J419" s="142">
        <f>BK419</f>
        <v>0</v>
      </c>
      <c r="L419" s="130"/>
      <c r="M419" s="135"/>
      <c r="N419" s="136"/>
      <c r="O419" s="136"/>
      <c r="P419" s="137">
        <f>SUM(P420:P423)</f>
        <v>0</v>
      </c>
      <c r="Q419" s="136"/>
      <c r="R419" s="137">
        <f>SUM(R420:R423)</f>
        <v>4.4601199999999999</v>
      </c>
      <c r="S419" s="136"/>
      <c r="T419" s="138">
        <f>SUM(T420:T423)</f>
        <v>0</v>
      </c>
      <c r="AR419" s="131" t="s">
        <v>80</v>
      </c>
      <c r="AT419" s="139" t="s">
        <v>70</v>
      </c>
      <c r="AU419" s="139" t="s">
        <v>78</v>
      </c>
      <c r="AY419" s="131" t="s">
        <v>157</v>
      </c>
      <c r="BK419" s="140">
        <f>SUM(BK420:BK423)</f>
        <v>0</v>
      </c>
    </row>
    <row r="420" spans="1:65" s="2" customFormat="1" ht="37.9" customHeight="1">
      <c r="A420" s="32"/>
      <c r="B420" s="143"/>
      <c r="C420" s="144" t="s">
        <v>345</v>
      </c>
      <c r="D420" s="144" t="s">
        <v>159</v>
      </c>
      <c r="E420" s="145" t="s">
        <v>539</v>
      </c>
      <c r="F420" s="146" t="s">
        <v>540</v>
      </c>
      <c r="G420" s="147" t="s">
        <v>162</v>
      </c>
      <c r="H420" s="148">
        <v>79.644999999999996</v>
      </c>
      <c r="I420" s="149"/>
      <c r="J420" s="150">
        <f>ROUND(I420*H420,2)</f>
        <v>0</v>
      </c>
      <c r="K420" s="146" t="s">
        <v>163</v>
      </c>
      <c r="L420" s="33"/>
      <c r="M420" s="151" t="s">
        <v>1</v>
      </c>
      <c r="N420" s="152" t="s">
        <v>36</v>
      </c>
      <c r="O420" s="58"/>
      <c r="P420" s="153">
        <f>O420*H420</f>
        <v>0</v>
      </c>
      <c r="Q420" s="153">
        <v>5.6000000000000001E-2</v>
      </c>
      <c r="R420" s="153">
        <f>Q420*H420</f>
        <v>4.4601199999999999</v>
      </c>
      <c r="S420" s="153">
        <v>0</v>
      </c>
      <c r="T420" s="154">
        <f>S420*H420</f>
        <v>0</v>
      </c>
      <c r="U420" s="32"/>
      <c r="V420" s="32"/>
      <c r="W420" s="32"/>
      <c r="X420" s="32"/>
      <c r="Y420" s="32"/>
      <c r="Z420" s="32"/>
      <c r="AA420" s="32"/>
      <c r="AB420" s="32"/>
      <c r="AC420" s="32"/>
      <c r="AD420" s="32"/>
      <c r="AE420" s="32"/>
      <c r="AR420" s="155" t="s">
        <v>251</v>
      </c>
      <c r="AT420" s="155" t="s">
        <v>159</v>
      </c>
      <c r="AU420" s="155" t="s">
        <v>80</v>
      </c>
      <c r="AY420" s="17" t="s">
        <v>157</v>
      </c>
      <c r="BE420" s="156">
        <f>IF(N420="základní",J420,0)</f>
        <v>0</v>
      </c>
      <c r="BF420" s="156">
        <f>IF(N420="snížená",J420,0)</f>
        <v>0</v>
      </c>
      <c r="BG420" s="156">
        <f>IF(N420="zákl. přenesená",J420,0)</f>
        <v>0</v>
      </c>
      <c r="BH420" s="156">
        <f>IF(N420="sníž. přenesená",J420,0)</f>
        <v>0</v>
      </c>
      <c r="BI420" s="156">
        <f>IF(N420="nulová",J420,0)</f>
        <v>0</v>
      </c>
      <c r="BJ420" s="17" t="s">
        <v>78</v>
      </c>
      <c r="BK420" s="156">
        <f>ROUND(I420*H420,2)</f>
        <v>0</v>
      </c>
      <c r="BL420" s="17" t="s">
        <v>251</v>
      </c>
      <c r="BM420" s="155" t="s">
        <v>541</v>
      </c>
    </row>
    <row r="421" spans="1:65" s="14" customFormat="1">
      <c r="B421" s="165"/>
      <c r="D421" s="158" t="s">
        <v>165</v>
      </c>
      <c r="E421" s="166" t="s">
        <v>1</v>
      </c>
      <c r="F421" s="167" t="s">
        <v>542</v>
      </c>
      <c r="H421" s="168">
        <v>79.644999999999996</v>
      </c>
      <c r="I421" s="169"/>
      <c r="L421" s="165"/>
      <c r="M421" s="170"/>
      <c r="N421" s="171"/>
      <c r="O421" s="171"/>
      <c r="P421" s="171"/>
      <c r="Q421" s="171"/>
      <c r="R421" s="171"/>
      <c r="S421" s="171"/>
      <c r="T421" s="172"/>
      <c r="AT421" s="166" t="s">
        <v>165</v>
      </c>
      <c r="AU421" s="166" t="s">
        <v>80</v>
      </c>
      <c r="AV421" s="14" t="s">
        <v>80</v>
      </c>
      <c r="AW421" s="14" t="s">
        <v>28</v>
      </c>
      <c r="AX421" s="14" t="s">
        <v>71</v>
      </c>
      <c r="AY421" s="166" t="s">
        <v>157</v>
      </c>
    </row>
    <row r="422" spans="1:65" s="15" customFormat="1">
      <c r="B422" s="173"/>
      <c r="D422" s="158" t="s">
        <v>165</v>
      </c>
      <c r="E422" s="174" t="s">
        <v>1</v>
      </c>
      <c r="F422" s="175" t="s">
        <v>168</v>
      </c>
      <c r="H422" s="176">
        <v>79.644999999999996</v>
      </c>
      <c r="I422" s="177"/>
      <c r="L422" s="173"/>
      <c r="M422" s="178"/>
      <c r="N422" s="179"/>
      <c r="O422" s="179"/>
      <c r="P422" s="179"/>
      <c r="Q422" s="179"/>
      <c r="R422" s="179"/>
      <c r="S422" s="179"/>
      <c r="T422" s="180"/>
      <c r="AT422" s="174" t="s">
        <v>165</v>
      </c>
      <c r="AU422" s="174" t="s">
        <v>80</v>
      </c>
      <c r="AV422" s="15" t="s">
        <v>164</v>
      </c>
      <c r="AW422" s="15" t="s">
        <v>28</v>
      </c>
      <c r="AX422" s="15" t="s">
        <v>78</v>
      </c>
      <c r="AY422" s="174" t="s">
        <v>157</v>
      </c>
    </row>
    <row r="423" spans="1:65" s="2" customFormat="1" ht="24.2" customHeight="1">
      <c r="A423" s="32"/>
      <c r="B423" s="143"/>
      <c r="C423" s="144" t="s">
        <v>543</v>
      </c>
      <c r="D423" s="144" t="s">
        <v>159</v>
      </c>
      <c r="E423" s="145" t="s">
        <v>544</v>
      </c>
      <c r="F423" s="146" t="s">
        <v>545</v>
      </c>
      <c r="G423" s="147" t="s">
        <v>230</v>
      </c>
      <c r="H423" s="148">
        <v>4.46</v>
      </c>
      <c r="I423" s="149"/>
      <c r="J423" s="150">
        <f>ROUND(I423*H423,2)</f>
        <v>0</v>
      </c>
      <c r="K423" s="146" t="s">
        <v>163</v>
      </c>
      <c r="L423" s="33"/>
      <c r="M423" s="151" t="s">
        <v>1</v>
      </c>
      <c r="N423" s="152" t="s">
        <v>36</v>
      </c>
      <c r="O423" s="58"/>
      <c r="P423" s="153">
        <f>O423*H423</f>
        <v>0</v>
      </c>
      <c r="Q423" s="153">
        <v>0</v>
      </c>
      <c r="R423" s="153">
        <f>Q423*H423</f>
        <v>0</v>
      </c>
      <c r="S423" s="153">
        <v>0</v>
      </c>
      <c r="T423" s="154">
        <f>S423*H423</f>
        <v>0</v>
      </c>
      <c r="U423" s="32"/>
      <c r="V423" s="32"/>
      <c r="W423" s="32"/>
      <c r="X423" s="32"/>
      <c r="Y423" s="32"/>
      <c r="Z423" s="32"/>
      <c r="AA423" s="32"/>
      <c r="AB423" s="32"/>
      <c r="AC423" s="32"/>
      <c r="AD423" s="32"/>
      <c r="AE423" s="32"/>
      <c r="AR423" s="155" t="s">
        <v>251</v>
      </c>
      <c r="AT423" s="155" t="s">
        <v>159</v>
      </c>
      <c r="AU423" s="155" t="s">
        <v>80</v>
      </c>
      <c r="AY423" s="17" t="s">
        <v>157</v>
      </c>
      <c r="BE423" s="156">
        <f>IF(N423="základní",J423,0)</f>
        <v>0</v>
      </c>
      <c r="BF423" s="156">
        <f>IF(N423="snížená",J423,0)</f>
        <v>0</v>
      </c>
      <c r="BG423" s="156">
        <f>IF(N423="zákl. přenesená",J423,0)</f>
        <v>0</v>
      </c>
      <c r="BH423" s="156">
        <f>IF(N423="sníž. přenesená",J423,0)</f>
        <v>0</v>
      </c>
      <c r="BI423" s="156">
        <f>IF(N423="nulová",J423,0)</f>
        <v>0</v>
      </c>
      <c r="BJ423" s="17" t="s">
        <v>78</v>
      </c>
      <c r="BK423" s="156">
        <f>ROUND(I423*H423,2)</f>
        <v>0</v>
      </c>
      <c r="BL423" s="17" t="s">
        <v>251</v>
      </c>
      <c r="BM423" s="155" t="s">
        <v>546</v>
      </c>
    </row>
    <row r="424" spans="1:65" s="12" customFormat="1" ht="22.9" customHeight="1">
      <c r="B424" s="130"/>
      <c r="D424" s="131" t="s">
        <v>70</v>
      </c>
      <c r="E424" s="141" t="s">
        <v>547</v>
      </c>
      <c r="F424" s="141" t="s">
        <v>548</v>
      </c>
      <c r="I424" s="133"/>
      <c r="J424" s="142">
        <f>BK424</f>
        <v>0</v>
      </c>
      <c r="L424" s="130"/>
      <c r="M424" s="135"/>
      <c r="N424" s="136"/>
      <c r="O424" s="136"/>
      <c r="P424" s="137">
        <f>SUM(P425:P448)</f>
        <v>0</v>
      </c>
      <c r="Q424" s="136"/>
      <c r="R424" s="137">
        <f>SUM(R425:R448)</f>
        <v>0.56766000000000005</v>
      </c>
      <c r="S424" s="136"/>
      <c r="T424" s="138">
        <f>SUM(T425:T448)</f>
        <v>0</v>
      </c>
      <c r="AR424" s="131" t="s">
        <v>80</v>
      </c>
      <c r="AT424" s="139" t="s">
        <v>70</v>
      </c>
      <c r="AU424" s="139" t="s">
        <v>78</v>
      </c>
      <c r="AY424" s="131" t="s">
        <v>157</v>
      </c>
      <c r="BK424" s="140">
        <f>SUM(BK425:BK448)</f>
        <v>0</v>
      </c>
    </row>
    <row r="425" spans="1:65" s="2" customFormat="1" ht="21.75" customHeight="1">
      <c r="A425" s="32"/>
      <c r="B425" s="143"/>
      <c r="C425" s="144" t="s">
        <v>358</v>
      </c>
      <c r="D425" s="144" t="s">
        <v>159</v>
      </c>
      <c r="E425" s="145" t="s">
        <v>549</v>
      </c>
      <c r="F425" s="146" t="s">
        <v>550</v>
      </c>
      <c r="G425" s="147" t="s">
        <v>242</v>
      </c>
      <c r="H425" s="148">
        <v>30</v>
      </c>
      <c r="I425" s="149"/>
      <c r="J425" s="150">
        <f>ROUND(I425*H425,2)</f>
        <v>0</v>
      </c>
      <c r="K425" s="146" t="s">
        <v>163</v>
      </c>
      <c r="L425" s="33"/>
      <c r="M425" s="151" t="s">
        <v>1</v>
      </c>
      <c r="N425" s="152" t="s">
        <v>36</v>
      </c>
      <c r="O425" s="58"/>
      <c r="P425" s="153">
        <f>O425*H425</f>
        <v>0</v>
      </c>
      <c r="Q425" s="153">
        <v>7.4400000000000004E-3</v>
      </c>
      <c r="R425" s="153">
        <f>Q425*H425</f>
        <v>0.22320000000000001</v>
      </c>
      <c r="S425" s="153">
        <v>0</v>
      </c>
      <c r="T425" s="154">
        <f>S425*H425</f>
        <v>0</v>
      </c>
      <c r="U425" s="32"/>
      <c r="V425" s="32"/>
      <c r="W425" s="32"/>
      <c r="X425" s="32"/>
      <c r="Y425" s="32"/>
      <c r="Z425" s="32"/>
      <c r="AA425" s="32"/>
      <c r="AB425" s="32"/>
      <c r="AC425" s="32"/>
      <c r="AD425" s="32"/>
      <c r="AE425" s="32"/>
      <c r="AR425" s="155" t="s">
        <v>251</v>
      </c>
      <c r="AT425" s="155" t="s">
        <v>159</v>
      </c>
      <c r="AU425" s="155" t="s">
        <v>80</v>
      </c>
      <c r="AY425" s="17" t="s">
        <v>157</v>
      </c>
      <c r="BE425" s="156">
        <f>IF(N425="základní",J425,0)</f>
        <v>0</v>
      </c>
      <c r="BF425" s="156">
        <f>IF(N425="snížená",J425,0)</f>
        <v>0</v>
      </c>
      <c r="BG425" s="156">
        <f>IF(N425="zákl. přenesená",J425,0)</f>
        <v>0</v>
      </c>
      <c r="BH425" s="156">
        <f>IF(N425="sníž. přenesená",J425,0)</f>
        <v>0</v>
      </c>
      <c r="BI425" s="156">
        <f>IF(N425="nulová",J425,0)</f>
        <v>0</v>
      </c>
      <c r="BJ425" s="17" t="s">
        <v>78</v>
      </c>
      <c r="BK425" s="156">
        <f>ROUND(I425*H425,2)</f>
        <v>0</v>
      </c>
      <c r="BL425" s="17" t="s">
        <v>251</v>
      </c>
      <c r="BM425" s="155" t="s">
        <v>551</v>
      </c>
    </row>
    <row r="426" spans="1:65" s="14" customFormat="1">
      <c r="B426" s="165"/>
      <c r="D426" s="158" t="s">
        <v>165</v>
      </c>
      <c r="E426" s="166" t="s">
        <v>1</v>
      </c>
      <c r="F426" s="167" t="s">
        <v>231</v>
      </c>
      <c r="H426" s="168">
        <v>30</v>
      </c>
      <c r="I426" s="169"/>
      <c r="L426" s="165"/>
      <c r="M426" s="170"/>
      <c r="N426" s="171"/>
      <c r="O426" s="171"/>
      <c r="P426" s="171"/>
      <c r="Q426" s="171"/>
      <c r="R426" s="171"/>
      <c r="S426" s="171"/>
      <c r="T426" s="172"/>
      <c r="AT426" s="166" t="s">
        <v>165</v>
      </c>
      <c r="AU426" s="166" t="s">
        <v>80</v>
      </c>
      <c r="AV426" s="14" t="s">
        <v>80</v>
      </c>
      <c r="AW426" s="14" t="s">
        <v>28</v>
      </c>
      <c r="AX426" s="14" t="s">
        <v>71</v>
      </c>
      <c r="AY426" s="166" t="s">
        <v>157</v>
      </c>
    </row>
    <row r="427" spans="1:65" s="15" customFormat="1">
      <c r="B427" s="173"/>
      <c r="D427" s="158" t="s">
        <v>165</v>
      </c>
      <c r="E427" s="174" t="s">
        <v>1</v>
      </c>
      <c r="F427" s="175" t="s">
        <v>168</v>
      </c>
      <c r="H427" s="176">
        <v>30</v>
      </c>
      <c r="I427" s="177"/>
      <c r="L427" s="173"/>
      <c r="M427" s="178"/>
      <c r="N427" s="179"/>
      <c r="O427" s="179"/>
      <c r="P427" s="179"/>
      <c r="Q427" s="179"/>
      <c r="R427" s="179"/>
      <c r="S427" s="179"/>
      <c r="T427" s="180"/>
      <c r="AT427" s="174" t="s">
        <v>165</v>
      </c>
      <c r="AU427" s="174" t="s">
        <v>80</v>
      </c>
      <c r="AV427" s="15" t="s">
        <v>164</v>
      </c>
      <c r="AW427" s="15" t="s">
        <v>28</v>
      </c>
      <c r="AX427" s="15" t="s">
        <v>78</v>
      </c>
      <c r="AY427" s="174" t="s">
        <v>157</v>
      </c>
    </row>
    <row r="428" spans="1:65" s="2" customFormat="1" ht="21.75" customHeight="1">
      <c r="A428" s="32"/>
      <c r="B428" s="143"/>
      <c r="C428" s="144" t="s">
        <v>552</v>
      </c>
      <c r="D428" s="144" t="s">
        <v>159</v>
      </c>
      <c r="E428" s="145" t="s">
        <v>553</v>
      </c>
      <c r="F428" s="146" t="s">
        <v>554</v>
      </c>
      <c r="G428" s="147" t="s">
        <v>242</v>
      </c>
      <c r="H428" s="148">
        <v>7</v>
      </c>
      <c r="I428" s="149"/>
      <c r="J428" s="150">
        <f>ROUND(I428*H428,2)</f>
        <v>0</v>
      </c>
      <c r="K428" s="146" t="s">
        <v>163</v>
      </c>
      <c r="L428" s="33"/>
      <c r="M428" s="151" t="s">
        <v>1</v>
      </c>
      <c r="N428" s="152" t="s">
        <v>36</v>
      </c>
      <c r="O428" s="58"/>
      <c r="P428" s="153">
        <f>O428*H428</f>
        <v>0</v>
      </c>
      <c r="Q428" s="153">
        <v>1.42E-3</v>
      </c>
      <c r="R428" s="153">
        <f>Q428*H428</f>
        <v>9.9400000000000009E-3</v>
      </c>
      <c r="S428" s="153">
        <v>0</v>
      </c>
      <c r="T428" s="154">
        <f>S428*H428</f>
        <v>0</v>
      </c>
      <c r="U428" s="32"/>
      <c r="V428" s="32"/>
      <c r="W428" s="32"/>
      <c r="X428" s="32"/>
      <c r="Y428" s="32"/>
      <c r="Z428" s="32"/>
      <c r="AA428" s="32"/>
      <c r="AB428" s="32"/>
      <c r="AC428" s="32"/>
      <c r="AD428" s="32"/>
      <c r="AE428" s="32"/>
      <c r="AR428" s="155" t="s">
        <v>251</v>
      </c>
      <c r="AT428" s="155" t="s">
        <v>159</v>
      </c>
      <c r="AU428" s="155" t="s">
        <v>80</v>
      </c>
      <c r="AY428" s="17" t="s">
        <v>157</v>
      </c>
      <c r="BE428" s="156">
        <f>IF(N428="základní",J428,0)</f>
        <v>0</v>
      </c>
      <c r="BF428" s="156">
        <f>IF(N428="snížená",J428,0)</f>
        <v>0</v>
      </c>
      <c r="BG428" s="156">
        <f>IF(N428="zákl. přenesená",J428,0)</f>
        <v>0</v>
      </c>
      <c r="BH428" s="156">
        <f>IF(N428="sníž. přenesená",J428,0)</f>
        <v>0</v>
      </c>
      <c r="BI428" s="156">
        <f>IF(N428="nulová",J428,0)</f>
        <v>0</v>
      </c>
      <c r="BJ428" s="17" t="s">
        <v>78</v>
      </c>
      <c r="BK428" s="156">
        <f>ROUND(I428*H428,2)</f>
        <v>0</v>
      </c>
      <c r="BL428" s="17" t="s">
        <v>251</v>
      </c>
      <c r="BM428" s="155" t="s">
        <v>555</v>
      </c>
    </row>
    <row r="429" spans="1:65" s="14" customFormat="1">
      <c r="B429" s="165"/>
      <c r="D429" s="158" t="s">
        <v>165</v>
      </c>
      <c r="E429" s="166" t="s">
        <v>1</v>
      </c>
      <c r="F429" s="167" t="s">
        <v>197</v>
      </c>
      <c r="H429" s="168">
        <v>7</v>
      </c>
      <c r="I429" s="169"/>
      <c r="L429" s="165"/>
      <c r="M429" s="170"/>
      <c r="N429" s="171"/>
      <c r="O429" s="171"/>
      <c r="P429" s="171"/>
      <c r="Q429" s="171"/>
      <c r="R429" s="171"/>
      <c r="S429" s="171"/>
      <c r="T429" s="172"/>
      <c r="AT429" s="166" t="s">
        <v>165</v>
      </c>
      <c r="AU429" s="166" t="s">
        <v>80</v>
      </c>
      <c r="AV429" s="14" t="s">
        <v>80</v>
      </c>
      <c r="AW429" s="14" t="s">
        <v>28</v>
      </c>
      <c r="AX429" s="14" t="s">
        <v>71</v>
      </c>
      <c r="AY429" s="166" t="s">
        <v>157</v>
      </c>
    </row>
    <row r="430" spans="1:65" s="15" customFormat="1">
      <c r="B430" s="173"/>
      <c r="D430" s="158" t="s">
        <v>165</v>
      </c>
      <c r="E430" s="174" t="s">
        <v>1</v>
      </c>
      <c r="F430" s="175" t="s">
        <v>168</v>
      </c>
      <c r="H430" s="176">
        <v>7</v>
      </c>
      <c r="I430" s="177"/>
      <c r="L430" s="173"/>
      <c r="M430" s="178"/>
      <c r="N430" s="179"/>
      <c r="O430" s="179"/>
      <c r="P430" s="179"/>
      <c r="Q430" s="179"/>
      <c r="R430" s="179"/>
      <c r="S430" s="179"/>
      <c r="T430" s="180"/>
      <c r="AT430" s="174" t="s">
        <v>165</v>
      </c>
      <c r="AU430" s="174" t="s">
        <v>80</v>
      </c>
      <c r="AV430" s="15" t="s">
        <v>164</v>
      </c>
      <c r="AW430" s="15" t="s">
        <v>28</v>
      </c>
      <c r="AX430" s="15" t="s">
        <v>78</v>
      </c>
      <c r="AY430" s="174" t="s">
        <v>157</v>
      </c>
    </row>
    <row r="431" spans="1:65" s="2" customFormat="1" ht="21.75" customHeight="1">
      <c r="A431" s="32"/>
      <c r="B431" s="143"/>
      <c r="C431" s="144" t="s">
        <v>394</v>
      </c>
      <c r="D431" s="144" t="s">
        <v>159</v>
      </c>
      <c r="E431" s="145" t="s">
        <v>556</v>
      </c>
      <c r="F431" s="146" t="s">
        <v>557</v>
      </c>
      <c r="G431" s="147" t="s">
        <v>242</v>
      </c>
      <c r="H431" s="148">
        <v>10</v>
      </c>
      <c r="I431" s="149"/>
      <c r="J431" s="150">
        <f>ROUND(I431*H431,2)</f>
        <v>0</v>
      </c>
      <c r="K431" s="146" t="s">
        <v>163</v>
      </c>
      <c r="L431" s="33"/>
      <c r="M431" s="151" t="s">
        <v>1</v>
      </c>
      <c r="N431" s="152" t="s">
        <v>36</v>
      </c>
      <c r="O431" s="58"/>
      <c r="P431" s="153">
        <f>O431*H431</f>
        <v>0</v>
      </c>
      <c r="Q431" s="153">
        <v>1.2319999999999999E-2</v>
      </c>
      <c r="R431" s="153">
        <f>Q431*H431</f>
        <v>0.12319999999999999</v>
      </c>
      <c r="S431" s="153">
        <v>0</v>
      </c>
      <c r="T431" s="154">
        <f>S431*H431</f>
        <v>0</v>
      </c>
      <c r="U431" s="32"/>
      <c r="V431" s="32"/>
      <c r="W431" s="32"/>
      <c r="X431" s="32"/>
      <c r="Y431" s="32"/>
      <c r="Z431" s="32"/>
      <c r="AA431" s="32"/>
      <c r="AB431" s="32"/>
      <c r="AC431" s="32"/>
      <c r="AD431" s="32"/>
      <c r="AE431" s="32"/>
      <c r="AR431" s="155" t="s">
        <v>251</v>
      </c>
      <c r="AT431" s="155" t="s">
        <v>159</v>
      </c>
      <c r="AU431" s="155" t="s">
        <v>80</v>
      </c>
      <c r="AY431" s="17" t="s">
        <v>157</v>
      </c>
      <c r="BE431" s="156">
        <f>IF(N431="základní",J431,0)</f>
        <v>0</v>
      </c>
      <c r="BF431" s="156">
        <f>IF(N431="snížená",J431,0)</f>
        <v>0</v>
      </c>
      <c r="BG431" s="156">
        <f>IF(N431="zákl. přenesená",J431,0)</f>
        <v>0</v>
      </c>
      <c r="BH431" s="156">
        <f>IF(N431="sníž. přenesená",J431,0)</f>
        <v>0</v>
      </c>
      <c r="BI431" s="156">
        <f>IF(N431="nulová",J431,0)</f>
        <v>0</v>
      </c>
      <c r="BJ431" s="17" t="s">
        <v>78</v>
      </c>
      <c r="BK431" s="156">
        <f>ROUND(I431*H431,2)</f>
        <v>0</v>
      </c>
      <c r="BL431" s="17" t="s">
        <v>251</v>
      </c>
      <c r="BM431" s="155" t="s">
        <v>558</v>
      </c>
    </row>
    <row r="432" spans="1:65" s="14" customFormat="1">
      <c r="B432" s="165"/>
      <c r="D432" s="158" t="s">
        <v>165</v>
      </c>
      <c r="E432" s="166" t="s">
        <v>1</v>
      </c>
      <c r="F432" s="167" t="s">
        <v>179</v>
      </c>
      <c r="H432" s="168">
        <v>10</v>
      </c>
      <c r="I432" s="169"/>
      <c r="L432" s="165"/>
      <c r="M432" s="170"/>
      <c r="N432" s="171"/>
      <c r="O432" s="171"/>
      <c r="P432" s="171"/>
      <c r="Q432" s="171"/>
      <c r="R432" s="171"/>
      <c r="S432" s="171"/>
      <c r="T432" s="172"/>
      <c r="AT432" s="166" t="s">
        <v>165</v>
      </c>
      <c r="AU432" s="166" t="s">
        <v>80</v>
      </c>
      <c r="AV432" s="14" t="s">
        <v>80</v>
      </c>
      <c r="AW432" s="14" t="s">
        <v>28</v>
      </c>
      <c r="AX432" s="14" t="s">
        <v>71</v>
      </c>
      <c r="AY432" s="166" t="s">
        <v>157</v>
      </c>
    </row>
    <row r="433" spans="1:65" s="15" customFormat="1">
      <c r="B433" s="173"/>
      <c r="D433" s="158" t="s">
        <v>165</v>
      </c>
      <c r="E433" s="174" t="s">
        <v>1</v>
      </c>
      <c r="F433" s="175" t="s">
        <v>168</v>
      </c>
      <c r="H433" s="176">
        <v>10</v>
      </c>
      <c r="I433" s="177"/>
      <c r="L433" s="173"/>
      <c r="M433" s="178"/>
      <c r="N433" s="179"/>
      <c r="O433" s="179"/>
      <c r="P433" s="179"/>
      <c r="Q433" s="179"/>
      <c r="R433" s="179"/>
      <c r="S433" s="179"/>
      <c r="T433" s="180"/>
      <c r="AT433" s="174" t="s">
        <v>165</v>
      </c>
      <c r="AU433" s="174" t="s">
        <v>80</v>
      </c>
      <c r="AV433" s="15" t="s">
        <v>164</v>
      </c>
      <c r="AW433" s="15" t="s">
        <v>28</v>
      </c>
      <c r="AX433" s="15" t="s">
        <v>78</v>
      </c>
      <c r="AY433" s="174" t="s">
        <v>157</v>
      </c>
    </row>
    <row r="434" spans="1:65" s="2" customFormat="1" ht="16.5" customHeight="1">
      <c r="A434" s="32"/>
      <c r="B434" s="143"/>
      <c r="C434" s="144" t="s">
        <v>559</v>
      </c>
      <c r="D434" s="144" t="s">
        <v>159</v>
      </c>
      <c r="E434" s="145" t="s">
        <v>560</v>
      </c>
      <c r="F434" s="146" t="s">
        <v>561</v>
      </c>
      <c r="G434" s="147" t="s">
        <v>242</v>
      </c>
      <c r="H434" s="148">
        <v>90</v>
      </c>
      <c r="I434" s="149"/>
      <c r="J434" s="150">
        <f>ROUND(I434*H434,2)</f>
        <v>0</v>
      </c>
      <c r="K434" s="146" t="s">
        <v>163</v>
      </c>
      <c r="L434" s="33"/>
      <c r="M434" s="151" t="s">
        <v>1</v>
      </c>
      <c r="N434" s="152" t="s">
        <v>36</v>
      </c>
      <c r="O434" s="58"/>
      <c r="P434" s="153">
        <f>O434*H434</f>
        <v>0</v>
      </c>
      <c r="Q434" s="153">
        <v>2.0600000000000002E-3</v>
      </c>
      <c r="R434" s="153">
        <f>Q434*H434</f>
        <v>0.18540000000000001</v>
      </c>
      <c r="S434" s="153">
        <v>0</v>
      </c>
      <c r="T434" s="154">
        <f>S434*H434</f>
        <v>0</v>
      </c>
      <c r="U434" s="32"/>
      <c r="V434" s="32"/>
      <c r="W434" s="32"/>
      <c r="X434" s="32"/>
      <c r="Y434" s="32"/>
      <c r="Z434" s="32"/>
      <c r="AA434" s="32"/>
      <c r="AB434" s="32"/>
      <c r="AC434" s="32"/>
      <c r="AD434" s="32"/>
      <c r="AE434" s="32"/>
      <c r="AR434" s="155" t="s">
        <v>251</v>
      </c>
      <c r="AT434" s="155" t="s">
        <v>159</v>
      </c>
      <c r="AU434" s="155" t="s">
        <v>80</v>
      </c>
      <c r="AY434" s="17" t="s">
        <v>157</v>
      </c>
      <c r="BE434" s="156">
        <f>IF(N434="základní",J434,0)</f>
        <v>0</v>
      </c>
      <c r="BF434" s="156">
        <f>IF(N434="snížená",J434,0)</f>
        <v>0</v>
      </c>
      <c r="BG434" s="156">
        <f>IF(N434="zákl. přenesená",J434,0)</f>
        <v>0</v>
      </c>
      <c r="BH434" s="156">
        <f>IF(N434="sníž. přenesená",J434,0)</f>
        <v>0</v>
      </c>
      <c r="BI434" s="156">
        <f>IF(N434="nulová",J434,0)</f>
        <v>0</v>
      </c>
      <c r="BJ434" s="17" t="s">
        <v>78</v>
      </c>
      <c r="BK434" s="156">
        <f>ROUND(I434*H434,2)</f>
        <v>0</v>
      </c>
      <c r="BL434" s="17" t="s">
        <v>251</v>
      </c>
      <c r="BM434" s="155" t="s">
        <v>562</v>
      </c>
    </row>
    <row r="435" spans="1:65" s="14" customFormat="1">
      <c r="B435" s="165"/>
      <c r="D435" s="158" t="s">
        <v>165</v>
      </c>
      <c r="E435" s="166" t="s">
        <v>1</v>
      </c>
      <c r="F435" s="167" t="s">
        <v>563</v>
      </c>
      <c r="H435" s="168">
        <v>90</v>
      </c>
      <c r="I435" s="169"/>
      <c r="L435" s="165"/>
      <c r="M435" s="170"/>
      <c r="N435" s="171"/>
      <c r="O435" s="171"/>
      <c r="P435" s="171"/>
      <c r="Q435" s="171"/>
      <c r="R435" s="171"/>
      <c r="S435" s="171"/>
      <c r="T435" s="172"/>
      <c r="AT435" s="166" t="s">
        <v>165</v>
      </c>
      <c r="AU435" s="166" t="s">
        <v>80</v>
      </c>
      <c r="AV435" s="14" t="s">
        <v>80</v>
      </c>
      <c r="AW435" s="14" t="s">
        <v>28</v>
      </c>
      <c r="AX435" s="14" t="s">
        <v>71</v>
      </c>
      <c r="AY435" s="166" t="s">
        <v>157</v>
      </c>
    </row>
    <row r="436" spans="1:65" s="15" customFormat="1">
      <c r="B436" s="173"/>
      <c r="D436" s="158" t="s">
        <v>165</v>
      </c>
      <c r="E436" s="174" t="s">
        <v>1</v>
      </c>
      <c r="F436" s="175" t="s">
        <v>168</v>
      </c>
      <c r="H436" s="176">
        <v>90</v>
      </c>
      <c r="I436" s="177"/>
      <c r="L436" s="173"/>
      <c r="M436" s="178"/>
      <c r="N436" s="179"/>
      <c r="O436" s="179"/>
      <c r="P436" s="179"/>
      <c r="Q436" s="179"/>
      <c r="R436" s="179"/>
      <c r="S436" s="179"/>
      <c r="T436" s="180"/>
      <c r="AT436" s="174" t="s">
        <v>165</v>
      </c>
      <c r="AU436" s="174" t="s">
        <v>80</v>
      </c>
      <c r="AV436" s="15" t="s">
        <v>164</v>
      </c>
      <c r="AW436" s="15" t="s">
        <v>28</v>
      </c>
      <c r="AX436" s="15" t="s">
        <v>78</v>
      </c>
      <c r="AY436" s="174" t="s">
        <v>157</v>
      </c>
    </row>
    <row r="437" spans="1:65" s="2" customFormat="1" ht="16.5" customHeight="1">
      <c r="A437" s="32"/>
      <c r="B437" s="143"/>
      <c r="C437" s="144" t="s">
        <v>371</v>
      </c>
      <c r="D437" s="144" t="s">
        <v>159</v>
      </c>
      <c r="E437" s="145" t="s">
        <v>564</v>
      </c>
      <c r="F437" s="146" t="s">
        <v>565</v>
      </c>
      <c r="G437" s="147" t="s">
        <v>242</v>
      </c>
      <c r="H437" s="148">
        <v>54</v>
      </c>
      <c r="I437" s="149"/>
      <c r="J437" s="150">
        <f>ROUND(I437*H437,2)</f>
        <v>0</v>
      </c>
      <c r="K437" s="146" t="s">
        <v>163</v>
      </c>
      <c r="L437" s="33"/>
      <c r="M437" s="151" t="s">
        <v>1</v>
      </c>
      <c r="N437" s="152" t="s">
        <v>36</v>
      </c>
      <c r="O437" s="58"/>
      <c r="P437" s="153">
        <f>O437*H437</f>
        <v>0</v>
      </c>
      <c r="Q437" s="153">
        <v>4.8000000000000001E-4</v>
      </c>
      <c r="R437" s="153">
        <f>Q437*H437</f>
        <v>2.5920000000000002E-2</v>
      </c>
      <c r="S437" s="153">
        <v>0</v>
      </c>
      <c r="T437" s="154">
        <f>S437*H437</f>
        <v>0</v>
      </c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  <c r="AR437" s="155" t="s">
        <v>251</v>
      </c>
      <c r="AT437" s="155" t="s">
        <v>159</v>
      </c>
      <c r="AU437" s="155" t="s">
        <v>80</v>
      </c>
      <c r="AY437" s="17" t="s">
        <v>157</v>
      </c>
      <c r="BE437" s="156">
        <f>IF(N437="základní",J437,0)</f>
        <v>0</v>
      </c>
      <c r="BF437" s="156">
        <f>IF(N437="snížená",J437,0)</f>
        <v>0</v>
      </c>
      <c r="BG437" s="156">
        <f>IF(N437="zákl. přenesená",J437,0)</f>
        <v>0</v>
      </c>
      <c r="BH437" s="156">
        <f>IF(N437="sníž. přenesená",J437,0)</f>
        <v>0</v>
      </c>
      <c r="BI437" s="156">
        <f>IF(N437="nulová",J437,0)</f>
        <v>0</v>
      </c>
      <c r="BJ437" s="17" t="s">
        <v>78</v>
      </c>
      <c r="BK437" s="156">
        <f>ROUND(I437*H437,2)</f>
        <v>0</v>
      </c>
      <c r="BL437" s="17" t="s">
        <v>251</v>
      </c>
      <c r="BM437" s="155" t="s">
        <v>566</v>
      </c>
    </row>
    <row r="438" spans="1:65" s="14" customFormat="1">
      <c r="B438" s="165"/>
      <c r="D438" s="158" t="s">
        <v>165</v>
      </c>
      <c r="E438" s="166" t="s">
        <v>1</v>
      </c>
      <c r="F438" s="167" t="s">
        <v>179</v>
      </c>
      <c r="H438" s="168">
        <v>10</v>
      </c>
      <c r="I438" s="169"/>
      <c r="L438" s="165"/>
      <c r="M438" s="170"/>
      <c r="N438" s="171"/>
      <c r="O438" s="171"/>
      <c r="P438" s="171"/>
      <c r="Q438" s="171"/>
      <c r="R438" s="171"/>
      <c r="S438" s="171"/>
      <c r="T438" s="172"/>
      <c r="AT438" s="166" t="s">
        <v>165</v>
      </c>
      <c r="AU438" s="166" t="s">
        <v>80</v>
      </c>
      <c r="AV438" s="14" t="s">
        <v>80</v>
      </c>
      <c r="AW438" s="14" t="s">
        <v>28</v>
      </c>
      <c r="AX438" s="14" t="s">
        <v>71</v>
      </c>
      <c r="AY438" s="166" t="s">
        <v>157</v>
      </c>
    </row>
    <row r="439" spans="1:65" s="14" customFormat="1">
      <c r="B439" s="165"/>
      <c r="D439" s="158" t="s">
        <v>165</v>
      </c>
      <c r="E439" s="166" t="s">
        <v>1</v>
      </c>
      <c r="F439" s="167" t="s">
        <v>200</v>
      </c>
      <c r="H439" s="168">
        <v>22</v>
      </c>
      <c r="I439" s="169"/>
      <c r="L439" s="165"/>
      <c r="M439" s="170"/>
      <c r="N439" s="171"/>
      <c r="O439" s="171"/>
      <c r="P439" s="171"/>
      <c r="Q439" s="171"/>
      <c r="R439" s="171"/>
      <c r="S439" s="171"/>
      <c r="T439" s="172"/>
      <c r="AT439" s="166" t="s">
        <v>165</v>
      </c>
      <c r="AU439" s="166" t="s">
        <v>80</v>
      </c>
      <c r="AV439" s="14" t="s">
        <v>80</v>
      </c>
      <c r="AW439" s="14" t="s">
        <v>28</v>
      </c>
      <c r="AX439" s="14" t="s">
        <v>71</v>
      </c>
      <c r="AY439" s="166" t="s">
        <v>157</v>
      </c>
    </row>
    <row r="440" spans="1:65" s="14" customFormat="1">
      <c r="B440" s="165"/>
      <c r="D440" s="158" t="s">
        <v>165</v>
      </c>
      <c r="E440" s="166" t="s">
        <v>1</v>
      </c>
      <c r="F440" s="167" t="s">
        <v>200</v>
      </c>
      <c r="H440" s="168">
        <v>22</v>
      </c>
      <c r="I440" s="169"/>
      <c r="L440" s="165"/>
      <c r="M440" s="170"/>
      <c r="N440" s="171"/>
      <c r="O440" s="171"/>
      <c r="P440" s="171"/>
      <c r="Q440" s="171"/>
      <c r="R440" s="171"/>
      <c r="S440" s="171"/>
      <c r="T440" s="172"/>
      <c r="AT440" s="166" t="s">
        <v>165</v>
      </c>
      <c r="AU440" s="166" t="s">
        <v>80</v>
      </c>
      <c r="AV440" s="14" t="s">
        <v>80</v>
      </c>
      <c r="AW440" s="14" t="s">
        <v>28</v>
      </c>
      <c r="AX440" s="14" t="s">
        <v>71</v>
      </c>
      <c r="AY440" s="166" t="s">
        <v>157</v>
      </c>
    </row>
    <row r="441" spans="1:65" s="15" customFormat="1">
      <c r="B441" s="173"/>
      <c r="D441" s="158" t="s">
        <v>165</v>
      </c>
      <c r="E441" s="174" t="s">
        <v>1</v>
      </c>
      <c r="F441" s="175" t="s">
        <v>168</v>
      </c>
      <c r="H441" s="176">
        <v>54</v>
      </c>
      <c r="I441" s="177"/>
      <c r="L441" s="173"/>
      <c r="M441" s="178"/>
      <c r="N441" s="179"/>
      <c r="O441" s="179"/>
      <c r="P441" s="179"/>
      <c r="Q441" s="179"/>
      <c r="R441" s="179"/>
      <c r="S441" s="179"/>
      <c r="T441" s="180"/>
      <c r="AT441" s="174" t="s">
        <v>165</v>
      </c>
      <c r="AU441" s="174" t="s">
        <v>80</v>
      </c>
      <c r="AV441" s="15" t="s">
        <v>164</v>
      </c>
      <c r="AW441" s="15" t="s">
        <v>28</v>
      </c>
      <c r="AX441" s="15" t="s">
        <v>78</v>
      </c>
      <c r="AY441" s="174" t="s">
        <v>157</v>
      </c>
    </row>
    <row r="442" spans="1:65" s="2" customFormat="1" ht="21.75" customHeight="1">
      <c r="A442" s="32"/>
      <c r="B442" s="143"/>
      <c r="C442" s="144" t="s">
        <v>567</v>
      </c>
      <c r="D442" s="144" t="s">
        <v>159</v>
      </c>
      <c r="E442" s="145" t="s">
        <v>568</v>
      </c>
      <c r="F442" s="146" t="s">
        <v>569</v>
      </c>
      <c r="G442" s="147" t="s">
        <v>242</v>
      </c>
      <c r="H442" s="148">
        <v>181</v>
      </c>
      <c r="I442" s="149"/>
      <c r="J442" s="150">
        <f>ROUND(I442*H442,2)</f>
        <v>0</v>
      </c>
      <c r="K442" s="146" t="s">
        <v>163</v>
      </c>
      <c r="L442" s="33"/>
      <c r="M442" s="151" t="s">
        <v>1</v>
      </c>
      <c r="N442" s="152" t="s">
        <v>36</v>
      </c>
      <c r="O442" s="58"/>
      <c r="P442" s="153">
        <f>O442*H442</f>
        <v>0</v>
      </c>
      <c r="Q442" s="153">
        <v>0</v>
      </c>
      <c r="R442" s="153">
        <f>Q442*H442</f>
        <v>0</v>
      </c>
      <c r="S442" s="153">
        <v>0</v>
      </c>
      <c r="T442" s="154">
        <f>S442*H442</f>
        <v>0</v>
      </c>
      <c r="U442" s="32"/>
      <c r="V442" s="32"/>
      <c r="W442" s="32"/>
      <c r="X442" s="32"/>
      <c r="Y442" s="32"/>
      <c r="Z442" s="32"/>
      <c r="AA442" s="32"/>
      <c r="AB442" s="32"/>
      <c r="AC442" s="32"/>
      <c r="AD442" s="32"/>
      <c r="AE442" s="32"/>
      <c r="AR442" s="155" t="s">
        <v>251</v>
      </c>
      <c r="AT442" s="155" t="s">
        <v>159</v>
      </c>
      <c r="AU442" s="155" t="s">
        <v>80</v>
      </c>
      <c r="AY442" s="17" t="s">
        <v>157</v>
      </c>
      <c r="BE442" s="156">
        <f>IF(N442="základní",J442,0)</f>
        <v>0</v>
      </c>
      <c r="BF442" s="156">
        <f>IF(N442="snížená",J442,0)</f>
        <v>0</v>
      </c>
      <c r="BG442" s="156">
        <f>IF(N442="zákl. přenesená",J442,0)</f>
        <v>0</v>
      </c>
      <c r="BH442" s="156">
        <f>IF(N442="sníž. přenesená",J442,0)</f>
        <v>0</v>
      </c>
      <c r="BI442" s="156">
        <f>IF(N442="nulová",J442,0)</f>
        <v>0</v>
      </c>
      <c r="BJ442" s="17" t="s">
        <v>78</v>
      </c>
      <c r="BK442" s="156">
        <f>ROUND(I442*H442,2)</f>
        <v>0</v>
      </c>
      <c r="BL442" s="17" t="s">
        <v>251</v>
      </c>
      <c r="BM442" s="155" t="s">
        <v>570</v>
      </c>
    </row>
    <row r="443" spans="1:65" s="14" customFormat="1">
      <c r="B443" s="165"/>
      <c r="D443" s="158" t="s">
        <v>165</v>
      </c>
      <c r="E443" s="166" t="s">
        <v>1</v>
      </c>
      <c r="F443" s="167" t="s">
        <v>571</v>
      </c>
      <c r="H443" s="168">
        <v>181</v>
      </c>
      <c r="I443" s="169"/>
      <c r="L443" s="165"/>
      <c r="M443" s="170"/>
      <c r="N443" s="171"/>
      <c r="O443" s="171"/>
      <c r="P443" s="171"/>
      <c r="Q443" s="171"/>
      <c r="R443" s="171"/>
      <c r="S443" s="171"/>
      <c r="T443" s="172"/>
      <c r="AT443" s="166" t="s">
        <v>165</v>
      </c>
      <c r="AU443" s="166" t="s">
        <v>80</v>
      </c>
      <c r="AV443" s="14" t="s">
        <v>80</v>
      </c>
      <c r="AW443" s="14" t="s">
        <v>28</v>
      </c>
      <c r="AX443" s="14" t="s">
        <v>71</v>
      </c>
      <c r="AY443" s="166" t="s">
        <v>157</v>
      </c>
    </row>
    <row r="444" spans="1:65" s="15" customFormat="1">
      <c r="B444" s="173"/>
      <c r="D444" s="158" t="s">
        <v>165</v>
      </c>
      <c r="E444" s="174" t="s">
        <v>1</v>
      </c>
      <c r="F444" s="175" t="s">
        <v>168</v>
      </c>
      <c r="H444" s="176">
        <v>181</v>
      </c>
      <c r="I444" s="177"/>
      <c r="L444" s="173"/>
      <c r="M444" s="178"/>
      <c r="N444" s="179"/>
      <c r="O444" s="179"/>
      <c r="P444" s="179"/>
      <c r="Q444" s="179"/>
      <c r="R444" s="179"/>
      <c r="S444" s="179"/>
      <c r="T444" s="180"/>
      <c r="AT444" s="174" t="s">
        <v>165</v>
      </c>
      <c r="AU444" s="174" t="s">
        <v>80</v>
      </c>
      <c r="AV444" s="15" t="s">
        <v>164</v>
      </c>
      <c r="AW444" s="15" t="s">
        <v>28</v>
      </c>
      <c r="AX444" s="15" t="s">
        <v>78</v>
      </c>
      <c r="AY444" s="174" t="s">
        <v>157</v>
      </c>
    </row>
    <row r="445" spans="1:65" s="2" customFormat="1" ht="24.2" customHeight="1">
      <c r="A445" s="32"/>
      <c r="B445" s="143"/>
      <c r="C445" s="144" t="s">
        <v>572</v>
      </c>
      <c r="D445" s="144" t="s">
        <v>159</v>
      </c>
      <c r="E445" s="145" t="s">
        <v>573</v>
      </c>
      <c r="F445" s="146" t="s">
        <v>574</v>
      </c>
      <c r="G445" s="147" t="s">
        <v>242</v>
      </c>
      <c r="H445" s="148">
        <v>10</v>
      </c>
      <c r="I445" s="149"/>
      <c r="J445" s="150">
        <f>ROUND(I445*H445,2)</f>
        <v>0</v>
      </c>
      <c r="K445" s="146" t="s">
        <v>163</v>
      </c>
      <c r="L445" s="33"/>
      <c r="M445" s="151" t="s">
        <v>1</v>
      </c>
      <c r="N445" s="152" t="s">
        <v>36</v>
      </c>
      <c r="O445" s="58"/>
      <c r="P445" s="153">
        <f>O445*H445</f>
        <v>0</v>
      </c>
      <c r="Q445" s="153">
        <v>0</v>
      </c>
      <c r="R445" s="153">
        <f>Q445*H445</f>
        <v>0</v>
      </c>
      <c r="S445" s="153">
        <v>0</v>
      </c>
      <c r="T445" s="154">
        <f>S445*H445</f>
        <v>0</v>
      </c>
      <c r="U445" s="32"/>
      <c r="V445" s="32"/>
      <c r="W445" s="32"/>
      <c r="X445" s="32"/>
      <c r="Y445" s="32"/>
      <c r="Z445" s="32"/>
      <c r="AA445" s="32"/>
      <c r="AB445" s="32"/>
      <c r="AC445" s="32"/>
      <c r="AD445" s="32"/>
      <c r="AE445" s="32"/>
      <c r="AR445" s="155" t="s">
        <v>251</v>
      </c>
      <c r="AT445" s="155" t="s">
        <v>159</v>
      </c>
      <c r="AU445" s="155" t="s">
        <v>80</v>
      </c>
      <c r="AY445" s="17" t="s">
        <v>157</v>
      </c>
      <c r="BE445" s="156">
        <f>IF(N445="základní",J445,0)</f>
        <v>0</v>
      </c>
      <c r="BF445" s="156">
        <f>IF(N445="snížená",J445,0)</f>
        <v>0</v>
      </c>
      <c r="BG445" s="156">
        <f>IF(N445="zákl. přenesená",J445,0)</f>
        <v>0</v>
      </c>
      <c r="BH445" s="156">
        <f>IF(N445="sníž. přenesená",J445,0)</f>
        <v>0</v>
      </c>
      <c r="BI445" s="156">
        <f>IF(N445="nulová",J445,0)</f>
        <v>0</v>
      </c>
      <c r="BJ445" s="17" t="s">
        <v>78</v>
      </c>
      <c r="BK445" s="156">
        <f>ROUND(I445*H445,2)</f>
        <v>0</v>
      </c>
      <c r="BL445" s="17" t="s">
        <v>251</v>
      </c>
      <c r="BM445" s="155" t="s">
        <v>575</v>
      </c>
    </row>
    <row r="446" spans="1:65" s="14" customFormat="1">
      <c r="B446" s="165"/>
      <c r="D446" s="158" t="s">
        <v>165</v>
      </c>
      <c r="E446" s="166" t="s">
        <v>1</v>
      </c>
      <c r="F446" s="167" t="s">
        <v>179</v>
      </c>
      <c r="H446" s="168">
        <v>10</v>
      </c>
      <c r="I446" s="169"/>
      <c r="L446" s="165"/>
      <c r="M446" s="170"/>
      <c r="N446" s="171"/>
      <c r="O446" s="171"/>
      <c r="P446" s="171"/>
      <c r="Q446" s="171"/>
      <c r="R446" s="171"/>
      <c r="S446" s="171"/>
      <c r="T446" s="172"/>
      <c r="AT446" s="166" t="s">
        <v>165</v>
      </c>
      <c r="AU446" s="166" t="s">
        <v>80</v>
      </c>
      <c r="AV446" s="14" t="s">
        <v>80</v>
      </c>
      <c r="AW446" s="14" t="s">
        <v>28</v>
      </c>
      <c r="AX446" s="14" t="s">
        <v>71</v>
      </c>
      <c r="AY446" s="166" t="s">
        <v>157</v>
      </c>
    </row>
    <row r="447" spans="1:65" s="15" customFormat="1">
      <c r="B447" s="173"/>
      <c r="D447" s="158" t="s">
        <v>165</v>
      </c>
      <c r="E447" s="174" t="s">
        <v>1</v>
      </c>
      <c r="F447" s="175" t="s">
        <v>168</v>
      </c>
      <c r="H447" s="176">
        <v>10</v>
      </c>
      <c r="I447" s="177"/>
      <c r="L447" s="173"/>
      <c r="M447" s="178"/>
      <c r="N447" s="179"/>
      <c r="O447" s="179"/>
      <c r="P447" s="179"/>
      <c r="Q447" s="179"/>
      <c r="R447" s="179"/>
      <c r="S447" s="179"/>
      <c r="T447" s="180"/>
      <c r="AT447" s="174" t="s">
        <v>165</v>
      </c>
      <c r="AU447" s="174" t="s">
        <v>80</v>
      </c>
      <c r="AV447" s="15" t="s">
        <v>164</v>
      </c>
      <c r="AW447" s="15" t="s">
        <v>28</v>
      </c>
      <c r="AX447" s="15" t="s">
        <v>78</v>
      </c>
      <c r="AY447" s="174" t="s">
        <v>157</v>
      </c>
    </row>
    <row r="448" spans="1:65" s="2" customFormat="1" ht="24.2" customHeight="1">
      <c r="A448" s="32"/>
      <c r="B448" s="143"/>
      <c r="C448" s="144" t="s">
        <v>576</v>
      </c>
      <c r="D448" s="144" t="s">
        <v>159</v>
      </c>
      <c r="E448" s="145" t="s">
        <v>577</v>
      </c>
      <c r="F448" s="146" t="s">
        <v>578</v>
      </c>
      <c r="G448" s="147" t="s">
        <v>230</v>
      </c>
      <c r="H448" s="148">
        <v>0.56799999999999995</v>
      </c>
      <c r="I448" s="149"/>
      <c r="J448" s="150">
        <f>ROUND(I448*H448,2)</f>
        <v>0</v>
      </c>
      <c r="K448" s="146" t="s">
        <v>163</v>
      </c>
      <c r="L448" s="33"/>
      <c r="M448" s="151" t="s">
        <v>1</v>
      </c>
      <c r="N448" s="152" t="s">
        <v>36</v>
      </c>
      <c r="O448" s="58"/>
      <c r="P448" s="153">
        <f>O448*H448</f>
        <v>0</v>
      </c>
      <c r="Q448" s="153">
        <v>0</v>
      </c>
      <c r="R448" s="153">
        <f>Q448*H448</f>
        <v>0</v>
      </c>
      <c r="S448" s="153">
        <v>0</v>
      </c>
      <c r="T448" s="154">
        <f>S448*H448</f>
        <v>0</v>
      </c>
      <c r="U448" s="32"/>
      <c r="V448" s="32"/>
      <c r="W448" s="32"/>
      <c r="X448" s="32"/>
      <c r="Y448" s="32"/>
      <c r="Z448" s="32"/>
      <c r="AA448" s="32"/>
      <c r="AB448" s="32"/>
      <c r="AC448" s="32"/>
      <c r="AD448" s="32"/>
      <c r="AE448" s="32"/>
      <c r="AR448" s="155" t="s">
        <v>251</v>
      </c>
      <c r="AT448" s="155" t="s">
        <v>159</v>
      </c>
      <c r="AU448" s="155" t="s">
        <v>80</v>
      </c>
      <c r="AY448" s="17" t="s">
        <v>157</v>
      </c>
      <c r="BE448" s="156">
        <f>IF(N448="základní",J448,0)</f>
        <v>0</v>
      </c>
      <c r="BF448" s="156">
        <f>IF(N448="snížená",J448,0)</f>
        <v>0</v>
      </c>
      <c r="BG448" s="156">
        <f>IF(N448="zákl. přenesená",J448,0)</f>
        <v>0</v>
      </c>
      <c r="BH448" s="156">
        <f>IF(N448="sníž. přenesená",J448,0)</f>
        <v>0</v>
      </c>
      <c r="BI448" s="156">
        <f>IF(N448="nulová",J448,0)</f>
        <v>0</v>
      </c>
      <c r="BJ448" s="17" t="s">
        <v>78</v>
      </c>
      <c r="BK448" s="156">
        <f>ROUND(I448*H448,2)</f>
        <v>0</v>
      </c>
      <c r="BL448" s="17" t="s">
        <v>251</v>
      </c>
      <c r="BM448" s="155" t="s">
        <v>579</v>
      </c>
    </row>
    <row r="449" spans="1:65" s="12" customFormat="1" ht="22.9" customHeight="1">
      <c r="B449" s="130"/>
      <c r="D449" s="131" t="s">
        <v>70</v>
      </c>
      <c r="E449" s="141" t="s">
        <v>580</v>
      </c>
      <c r="F449" s="141" t="s">
        <v>581</v>
      </c>
      <c r="I449" s="133"/>
      <c r="J449" s="142">
        <f>BK449</f>
        <v>0</v>
      </c>
      <c r="L449" s="130"/>
      <c r="M449" s="135"/>
      <c r="N449" s="136"/>
      <c r="O449" s="136"/>
      <c r="P449" s="137">
        <f>SUM(P450:P494)</f>
        <v>0</v>
      </c>
      <c r="Q449" s="136"/>
      <c r="R449" s="137">
        <f>SUM(R450:R494)</f>
        <v>0.29969999999999997</v>
      </c>
      <c r="S449" s="136"/>
      <c r="T449" s="138">
        <f>SUM(T450:T494)</f>
        <v>0</v>
      </c>
      <c r="AR449" s="131" t="s">
        <v>80</v>
      </c>
      <c r="AT449" s="139" t="s">
        <v>70</v>
      </c>
      <c r="AU449" s="139" t="s">
        <v>78</v>
      </c>
      <c r="AY449" s="131" t="s">
        <v>157</v>
      </c>
      <c r="BK449" s="140">
        <f>SUM(BK450:BK494)</f>
        <v>0</v>
      </c>
    </row>
    <row r="450" spans="1:65" s="2" customFormat="1" ht="24.2" customHeight="1">
      <c r="A450" s="32"/>
      <c r="B450" s="143"/>
      <c r="C450" s="144" t="s">
        <v>386</v>
      </c>
      <c r="D450" s="144" t="s">
        <v>159</v>
      </c>
      <c r="E450" s="145" t="s">
        <v>582</v>
      </c>
      <c r="F450" s="146" t="s">
        <v>583</v>
      </c>
      <c r="G450" s="147" t="s">
        <v>242</v>
      </c>
      <c r="H450" s="148">
        <v>25</v>
      </c>
      <c r="I450" s="149"/>
      <c r="J450" s="150">
        <f>ROUND(I450*H450,2)</f>
        <v>0</v>
      </c>
      <c r="K450" s="146" t="s">
        <v>163</v>
      </c>
      <c r="L450" s="33"/>
      <c r="M450" s="151" t="s">
        <v>1</v>
      </c>
      <c r="N450" s="152" t="s">
        <v>36</v>
      </c>
      <c r="O450" s="58"/>
      <c r="P450" s="153">
        <f>O450*H450</f>
        <v>0</v>
      </c>
      <c r="Q450" s="153">
        <v>1.4400000000000001E-3</v>
      </c>
      <c r="R450" s="153">
        <f>Q450*H450</f>
        <v>3.6000000000000004E-2</v>
      </c>
      <c r="S450" s="153">
        <v>0</v>
      </c>
      <c r="T450" s="154">
        <f>S450*H450</f>
        <v>0</v>
      </c>
      <c r="U450" s="32"/>
      <c r="V450" s="32"/>
      <c r="W450" s="32"/>
      <c r="X450" s="32"/>
      <c r="Y450" s="32"/>
      <c r="Z450" s="32"/>
      <c r="AA450" s="32"/>
      <c r="AB450" s="32"/>
      <c r="AC450" s="32"/>
      <c r="AD450" s="32"/>
      <c r="AE450" s="32"/>
      <c r="AR450" s="155" t="s">
        <v>251</v>
      </c>
      <c r="AT450" s="155" t="s">
        <v>159</v>
      </c>
      <c r="AU450" s="155" t="s">
        <v>80</v>
      </c>
      <c r="AY450" s="17" t="s">
        <v>157</v>
      </c>
      <c r="BE450" s="156">
        <f>IF(N450="základní",J450,0)</f>
        <v>0</v>
      </c>
      <c r="BF450" s="156">
        <f>IF(N450="snížená",J450,0)</f>
        <v>0</v>
      </c>
      <c r="BG450" s="156">
        <f>IF(N450="zákl. přenesená",J450,0)</f>
        <v>0</v>
      </c>
      <c r="BH450" s="156">
        <f>IF(N450="sníž. přenesená",J450,0)</f>
        <v>0</v>
      </c>
      <c r="BI450" s="156">
        <f>IF(N450="nulová",J450,0)</f>
        <v>0</v>
      </c>
      <c r="BJ450" s="17" t="s">
        <v>78</v>
      </c>
      <c r="BK450" s="156">
        <f>ROUND(I450*H450,2)</f>
        <v>0</v>
      </c>
      <c r="BL450" s="17" t="s">
        <v>251</v>
      </c>
      <c r="BM450" s="155" t="s">
        <v>584</v>
      </c>
    </row>
    <row r="451" spans="1:65" s="14" customFormat="1">
      <c r="B451" s="165"/>
      <c r="D451" s="158" t="s">
        <v>165</v>
      </c>
      <c r="E451" s="166" t="s">
        <v>1</v>
      </c>
      <c r="F451" s="167" t="s">
        <v>301</v>
      </c>
      <c r="H451" s="168">
        <v>25</v>
      </c>
      <c r="I451" s="169"/>
      <c r="L451" s="165"/>
      <c r="M451" s="170"/>
      <c r="N451" s="171"/>
      <c r="O451" s="171"/>
      <c r="P451" s="171"/>
      <c r="Q451" s="171"/>
      <c r="R451" s="171"/>
      <c r="S451" s="171"/>
      <c r="T451" s="172"/>
      <c r="AT451" s="166" t="s">
        <v>165</v>
      </c>
      <c r="AU451" s="166" t="s">
        <v>80</v>
      </c>
      <c r="AV451" s="14" t="s">
        <v>80</v>
      </c>
      <c r="AW451" s="14" t="s">
        <v>28</v>
      </c>
      <c r="AX451" s="14" t="s">
        <v>71</v>
      </c>
      <c r="AY451" s="166" t="s">
        <v>157</v>
      </c>
    </row>
    <row r="452" spans="1:65" s="15" customFormat="1">
      <c r="B452" s="173"/>
      <c r="D452" s="158" t="s">
        <v>165</v>
      </c>
      <c r="E452" s="174" t="s">
        <v>1</v>
      </c>
      <c r="F452" s="175" t="s">
        <v>168</v>
      </c>
      <c r="H452" s="176">
        <v>25</v>
      </c>
      <c r="I452" s="177"/>
      <c r="L452" s="173"/>
      <c r="M452" s="178"/>
      <c r="N452" s="179"/>
      <c r="O452" s="179"/>
      <c r="P452" s="179"/>
      <c r="Q452" s="179"/>
      <c r="R452" s="179"/>
      <c r="S452" s="179"/>
      <c r="T452" s="180"/>
      <c r="AT452" s="174" t="s">
        <v>165</v>
      </c>
      <c r="AU452" s="174" t="s">
        <v>80</v>
      </c>
      <c r="AV452" s="15" t="s">
        <v>164</v>
      </c>
      <c r="AW452" s="15" t="s">
        <v>28</v>
      </c>
      <c r="AX452" s="15" t="s">
        <v>78</v>
      </c>
      <c r="AY452" s="174" t="s">
        <v>157</v>
      </c>
    </row>
    <row r="453" spans="1:65" s="2" customFormat="1" ht="24.2" customHeight="1">
      <c r="A453" s="32"/>
      <c r="B453" s="143"/>
      <c r="C453" s="144" t="s">
        <v>585</v>
      </c>
      <c r="D453" s="144" t="s">
        <v>159</v>
      </c>
      <c r="E453" s="145" t="s">
        <v>586</v>
      </c>
      <c r="F453" s="146" t="s">
        <v>587</v>
      </c>
      <c r="G453" s="147" t="s">
        <v>242</v>
      </c>
      <c r="H453" s="148">
        <v>70</v>
      </c>
      <c r="I453" s="149"/>
      <c r="J453" s="150">
        <f>ROUND(I453*H453,2)</f>
        <v>0</v>
      </c>
      <c r="K453" s="146" t="s">
        <v>163</v>
      </c>
      <c r="L453" s="33"/>
      <c r="M453" s="151" t="s">
        <v>1</v>
      </c>
      <c r="N453" s="152" t="s">
        <v>36</v>
      </c>
      <c r="O453" s="58"/>
      <c r="P453" s="153">
        <f>O453*H453</f>
        <v>0</v>
      </c>
      <c r="Q453" s="153">
        <v>1.16E-3</v>
      </c>
      <c r="R453" s="153">
        <f>Q453*H453</f>
        <v>8.1199999999999994E-2</v>
      </c>
      <c r="S453" s="153">
        <v>0</v>
      </c>
      <c r="T453" s="154">
        <f>S453*H453</f>
        <v>0</v>
      </c>
      <c r="U453" s="32"/>
      <c r="V453" s="32"/>
      <c r="W453" s="32"/>
      <c r="X453" s="32"/>
      <c r="Y453" s="32"/>
      <c r="Z453" s="32"/>
      <c r="AA453" s="32"/>
      <c r="AB453" s="32"/>
      <c r="AC453" s="32"/>
      <c r="AD453" s="32"/>
      <c r="AE453" s="32"/>
      <c r="AR453" s="155" t="s">
        <v>251</v>
      </c>
      <c r="AT453" s="155" t="s">
        <v>159</v>
      </c>
      <c r="AU453" s="155" t="s">
        <v>80</v>
      </c>
      <c r="AY453" s="17" t="s">
        <v>157</v>
      </c>
      <c r="BE453" s="156">
        <f>IF(N453="základní",J453,0)</f>
        <v>0</v>
      </c>
      <c r="BF453" s="156">
        <f>IF(N453="snížená",J453,0)</f>
        <v>0</v>
      </c>
      <c r="BG453" s="156">
        <f>IF(N453="zákl. přenesená",J453,0)</f>
        <v>0</v>
      </c>
      <c r="BH453" s="156">
        <f>IF(N453="sníž. přenesená",J453,0)</f>
        <v>0</v>
      </c>
      <c r="BI453" s="156">
        <f>IF(N453="nulová",J453,0)</f>
        <v>0</v>
      </c>
      <c r="BJ453" s="17" t="s">
        <v>78</v>
      </c>
      <c r="BK453" s="156">
        <f>ROUND(I453*H453,2)</f>
        <v>0</v>
      </c>
      <c r="BL453" s="17" t="s">
        <v>251</v>
      </c>
      <c r="BM453" s="155" t="s">
        <v>588</v>
      </c>
    </row>
    <row r="454" spans="1:65" s="14" customFormat="1">
      <c r="B454" s="165"/>
      <c r="D454" s="158" t="s">
        <v>165</v>
      </c>
      <c r="E454" s="166" t="s">
        <v>1</v>
      </c>
      <c r="F454" s="167" t="s">
        <v>358</v>
      </c>
      <c r="H454" s="168">
        <v>70</v>
      </c>
      <c r="I454" s="169"/>
      <c r="L454" s="165"/>
      <c r="M454" s="170"/>
      <c r="N454" s="171"/>
      <c r="O454" s="171"/>
      <c r="P454" s="171"/>
      <c r="Q454" s="171"/>
      <c r="R454" s="171"/>
      <c r="S454" s="171"/>
      <c r="T454" s="172"/>
      <c r="AT454" s="166" t="s">
        <v>165</v>
      </c>
      <c r="AU454" s="166" t="s">
        <v>80</v>
      </c>
      <c r="AV454" s="14" t="s">
        <v>80</v>
      </c>
      <c r="AW454" s="14" t="s">
        <v>28</v>
      </c>
      <c r="AX454" s="14" t="s">
        <v>71</v>
      </c>
      <c r="AY454" s="166" t="s">
        <v>157</v>
      </c>
    </row>
    <row r="455" spans="1:65" s="15" customFormat="1">
      <c r="B455" s="173"/>
      <c r="D455" s="158" t="s">
        <v>165</v>
      </c>
      <c r="E455" s="174" t="s">
        <v>1</v>
      </c>
      <c r="F455" s="175" t="s">
        <v>168</v>
      </c>
      <c r="H455" s="176">
        <v>70</v>
      </c>
      <c r="I455" s="177"/>
      <c r="L455" s="173"/>
      <c r="M455" s="178"/>
      <c r="N455" s="179"/>
      <c r="O455" s="179"/>
      <c r="P455" s="179"/>
      <c r="Q455" s="179"/>
      <c r="R455" s="179"/>
      <c r="S455" s="179"/>
      <c r="T455" s="180"/>
      <c r="AT455" s="174" t="s">
        <v>165</v>
      </c>
      <c r="AU455" s="174" t="s">
        <v>80</v>
      </c>
      <c r="AV455" s="15" t="s">
        <v>164</v>
      </c>
      <c r="AW455" s="15" t="s">
        <v>28</v>
      </c>
      <c r="AX455" s="15" t="s">
        <v>78</v>
      </c>
      <c r="AY455" s="174" t="s">
        <v>157</v>
      </c>
    </row>
    <row r="456" spans="1:65" s="2" customFormat="1" ht="24.2" customHeight="1">
      <c r="A456" s="32"/>
      <c r="B456" s="143"/>
      <c r="C456" s="144" t="s">
        <v>172</v>
      </c>
      <c r="D456" s="144" t="s">
        <v>159</v>
      </c>
      <c r="E456" s="145" t="s">
        <v>589</v>
      </c>
      <c r="F456" s="146" t="s">
        <v>590</v>
      </c>
      <c r="G456" s="147" t="s">
        <v>242</v>
      </c>
      <c r="H456" s="148">
        <v>70</v>
      </c>
      <c r="I456" s="149"/>
      <c r="J456" s="150">
        <f>ROUND(I456*H456,2)</f>
        <v>0</v>
      </c>
      <c r="K456" s="146" t="s">
        <v>163</v>
      </c>
      <c r="L456" s="33"/>
      <c r="M456" s="151" t="s">
        <v>1</v>
      </c>
      <c r="N456" s="152" t="s">
        <v>36</v>
      </c>
      <c r="O456" s="58"/>
      <c r="P456" s="153">
        <f>O456*H456</f>
        <v>0</v>
      </c>
      <c r="Q456" s="153">
        <v>8.4000000000000003E-4</v>
      </c>
      <c r="R456" s="153">
        <f>Q456*H456</f>
        <v>5.8800000000000005E-2</v>
      </c>
      <c r="S456" s="153">
        <v>0</v>
      </c>
      <c r="T456" s="154">
        <f>S456*H456</f>
        <v>0</v>
      </c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R456" s="155" t="s">
        <v>251</v>
      </c>
      <c r="AT456" s="155" t="s">
        <v>159</v>
      </c>
      <c r="AU456" s="155" t="s">
        <v>80</v>
      </c>
      <c r="AY456" s="17" t="s">
        <v>157</v>
      </c>
      <c r="BE456" s="156">
        <f>IF(N456="základní",J456,0)</f>
        <v>0</v>
      </c>
      <c r="BF456" s="156">
        <f>IF(N456="snížená",J456,0)</f>
        <v>0</v>
      </c>
      <c r="BG456" s="156">
        <f>IF(N456="zákl. přenesená",J456,0)</f>
        <v>0</v>
      </c>
      <c r="BH456" s="156">
        <f>IF(N456="sníž. přenesená",J456,0)</f>
        <v>0</v>
      </c>
      <c r="BI456" s="156">
        <f>IF(N456="nulová",J456,0)</f>
        <v>0</v>
      </c>
      <c r="BJ456" s="17" t="s">
        <v>78</v>
      </c>
      <c r="BK456" s="156">
        <f>ROUND(I456*H456,2)</f>
        <v>0</v>
      </c>
      <c r="BL456" s="17" t="s">
        <v>251</v>
      </c>
      <c r="BM456" s="155" t="s">
        <v>591</v>
      </c>
    </row>
    <row r="457" spans="1:65" s="14" customFormat="1">
      <c r="B457" s="165"/>
      <c r="D457" s="158" t="s">
        <v>165</v>
      </c>
      <c r="E457" s="166" t="s">
        <v>1</v>
      </c>
      <c r="F457" s="167" t="s">
        <v>358</v>
      </c>
      <c r="H457" s="168">
        <v>70</v>
      </c>
      <c r="I457" s="169"/>
      <c r="L457" s="165"/>
      <c r="M457" s="170"/>
      <c r="N457" s="171"/>
      <c r="O457" s="171"/>
      <c r="P457" s="171"/>
      <c r="Q457" s="171"/>
      <c r="R457" s="171"/>
      <c r="S457" s="171"/>
      <c r="T457" s="172"/>
      <c r="AT457" s="166" t="s">
        <v>165</v>
      </c>
      <c r="AU457" s="166" t="s">
        <v>80</v>
      </c>
      <c r="AV457" s="14" t="s">
        <v>80</v>
      </c>
      <c r="AW457" s="14" t="s">
        <v>28</v>
      </c>
      <c r="AX457" s="14" t="s">
        <v>71</v>
      </c>
      <c r="AY457" s="166" t="s">
        <v>157</v>
      </c>
    </row>
    <row r="458" spans="1:65" s="15" customFormat="1">
      <c r="B458" s="173"/>
      <c r="D458" s="158" t="s">
        <v>165</v>
      </c>
      <c r="E458" s="174" t="s">
        <v>1</v>
      </c>
      <c r="F458" s="175" t="s">
        <v>168</v>
      </c>
      <c r="H458" s="176">
        <v>70</v>
      </c>
      <c r="I458" s="177"/>
      <c r="L458" s="173"/>
      <c r="M458" s="178"/>
      <c r="N458" s="179"/>
      <c r="O458" s="179"/>
      <c r="P458" s="179"/>
      <c r="Q458" s="179"/>
      <c r="R458" s="179"/>
      <c r="S458" s="179"/>
      <c r="T458" s="180"/>
      <c r="AT458" s="174" t="s">
        <v>165</v>
      </c>
      <c r="AU458" s="174" t="s">
        <v>80</v>
      </c>
      <c r="AV458" s="15" t="s">
        <v>164</v>
      </c>
      <c r="AW458" s="15" t="s">
        <v>28</v>
      </c>
      <c r="AX458" s="15" t="s">
        <v>78</v>
      </c>
      <c r="AY458" s="174" t="s">
        <v>157</v>
      </c>
    </row>
    <row r="459" spans="1:65" s="2" customFormat="1" ht="24.2" customHeight="1">
      <c r="A459" s="32"/>
      <c r="B459" s="143"/>
      <c r="C459" s="144" t="s">
        <v>592</v>
      </c>
      <c r="D459" s="144" t="s">
        <v>159</v>
      </c>
      <c r="E459" s="145" t="s">
        <v>593</v>
      </c>
      <c r="F459" s="146" t="s">
        <v>594</v>
      </c>
      <c r="G459" s="147" t="s">
        <v>242</v>
      </c>
      <c r="H459" s="148">
        <v>60</v>
      </c>
      <c r="I459" s="149"/>
      <c r="J459" s="150">
        <f>ROUND(I459*H459,2)</f>
        <v>0</v>
      </c>
      <c r="K459" s="146" t="s">
        <v>163</v>
      </c>
      <c r="L459" s="33"/>
      <c r="M459" s="151" t="s">
        <v>1</v>
      </c>
      <c r="N459" s="152" t="s">
        <v>36</v>
      </c>
      <c r="O459" s="58"/>
      <c r="P459" s="153">
        <f>O459*H459</f>
        <v>0</v>
      </c>
      <c r="Q459" s="153">
        <v>9.7999999999999997E-4</v>
      </c>
      <c r="R459" s="153">
        <f>Q459*H459</f>
        <v>5.8799999999999998E-2</v>
      </c>
      <c r="S459" s="153">
        <v>0</v>
      </c>
      <c r="T459" s="154">
        <f>S459*H459</f>
        <v>0</v>
      </c>
      <c r="U459" s="32"/>
      <c r="V459" s="32"/>
      <c r="W459" s="32"/>
      <c r="X459" s="32"/>
      <c r="Y459" s="32"/>
      <c r="Z459" s="32"/>
      <c r="AA459" s="32"/>
      <c r="AB459" s="32"/>
      <c r="AC459" s="32"/>
      <c r="AD459" s="32"/>
      <c r="AE459" s="32"/>
      <c r="AR459" s="155" t="s">
        <v>251</v>
      </c>
      <c r="AT459" s="155" t="s">
        <v>159</v>
      </c>
      <c r="AU459" s="155" t="s">
        <v>80</v>
      </c>
      <c r="AY459" s="17" t="s">
        <v>157</v>
      </c>
      <c r="BE459" s="156">
        <f>IF(N459="základní",J459,0)</f>
        <v>0</v>
      </c>
      <c r="BF459" s="156">
        <f>IF(N459="snížená",J459,0)</f>
        <v>0</v>
      </c>
      <c r="BG459" s="156">
        <f>IF(N459="zákl. přenesená",J459,0)</f>
        <v>0</v>
      </c>
      <c r="BH459" s="156">
        <f>IF(N459="sníž. přenesená",J459,0)</f>
        <v>0</v>
      </c>
      <c r="BI459" s="156">
        <f>IF(N459="nulová",J459,0)</f>
        <v>0</v>
      </c>
      <c r="BJ459" s="17" t="s">
        <v>78</v>
      </c>
      <c r="BK459" s="156">
        <f>ROUND(I459*H459,2)</f>
        <v>0</v>
      </c>
      <c r="BL459" s="17" t="s">
        <v>251</v>
      </c>
      <c r="BM459" s="155" t="s">
        <v>595</v>
      </c>
    </row>
    <row r="460" spans="1:65" s="14" customFormat="1">
      <c r="B460" s="165"/>
      <c r="D460" s="158" t="s">
        <v>165</v>
      </c>
      <c r="E460" s="166" t="s">
        <v>1</v>
      </c>
      <c r="F460" s="167" t="s">
        <v>495</v>
      </c>
      <c r="H460" s="168">
        <v>60</v>
      </c>
      <c r="I460" s="169"/>
      <c r="L460" s="165"/>
      <c r="M460" s="170"/>
      <c r="N460" s="171"/>
      <c r="O460" s="171"/>
      <c r="P460" s="171"/>
      <c r="Q460" s="171"/>
      <c r="R460" s="171"/>
      <c r="S460" s="171"/>
      <c r="T460" s="172"/>
      <c r="AT460" s="166" t="s">
        <v>165</v>
      </c>
      <c r="AU460" s="166" t="s">
        <v>80</v>
      </c>
      <c r="AV460" s="14" t="s">
        <v>80</v>
      </c>
      <c r="AW460" s="14" t="s">
        <v>28</v>
      </c>
      <c r="AX460" s="14" t="s">
        <v>71</v>
      </c>
      <c r="AY460" s="166" t="s">
        <v>157</v>
      </c>
    </row>
    <row r="461" spans="1:65" s="15" customFormat="1">
      <c r="B461" s="173"/>
      <c r="D461" s="158" t="s">
        <v>165</v>
      </c>
      <c r="E461" s="174" t="s">
        <v>1</v>
      </c>
      <c r="F461" s="175" t="s">
        <v>168</v>
      </c>
      <c r="H461" s="176">
        <v>60</v>
      </c>
      <c r="I461" s="177"/>
      <c r="L461" s="173"/>
      <c r="M461" s="178"/>
      <c r="N461" s="179"/>
      <c r="O461" s="179"/>
      <c r="P461" s="179"/>
      <c r="Q461" s="179"/>
      <c r="R461" s="179"/>
      <c r="S461" s="179"/>
      <c r="T461" s="180"/>
      <c r="AT461" s="174" t="s">
        <v>165</v>
      </c>
      <c r="AU461" s="174" t="s">
        <v>80</v>
      </c>
      <c r="AV461" s="15" t="s">
        <v>164</v>
      </c>
      <c r="AW461" s="15" t="s">
        <v>28</v>
      </c>
      <c r="AX461" s="15" t="s">
        <v>78</v>
      </c>
      <c r="AY461" s="174" t="s">
        <v>157</v>
      </c>
    </row>
    <row r="462" spans="1:65" s="2" customFormat="1" ht="21.75" customHeight="1">
      <c r="A462" s="32"/>
      <c r="B462" s="143"/>
      <c r="C462" s="144" t="s">
        <v>409</v>
      </c>
      <c r="D462" s="144" t="s">
        <v>159</v>
      </c>
      <c r="E462" s="145" t="s">
        <v>596</v>
      </c>
      <c r="F462" s="146" t="s">
        <v>597</v>
      </c>
      <c r="G462" s="147" t="s">
        <v>242</v>
      </c>
      <c r="H462" s="148">
        <v>25</v>
      </c>
      <c r="I462" s="149"/>
      <c r="J462" s="150">
        <f>ROUND(I462*H462,2)</f>
        <v>0</v>
      </c>
      <c r="K462" s="146" t="s">
        <v>163</v>
      </c>
      <c r="L462" s="33"/>
      <c r="M462" s="151" t="s">
        <v>1</v>
      </c>
      <c r="N462" s="152" t="s">
        <v>36</v>
      </c>
      <c r="O462" s="58"/>
      <c r="P462" s="153">
        <f>O462*H462</f>
        <v>0</v>
      </c>
      <c r="Q462" s="153">
        <v>6.9999999999999994E-5</v>
      </c>
      <c r="R462" s="153">
        <f>Q462*H462</f>
        <v>1.7499999999999998E-3</v>
      </c>
      <c r="S462" s="153">
        <v>0</v>
      </c>
      <c r="T462" s="154">
        <f>S462*H462</f>
        <v>0</v>
      </c>
      <c r="U462" s="32"/>
      <c r="V462" s="32"/>
      <c r="W462" s="32"/>
      <c r="X462" s="32"/>
      <c r="Y462" s="32"/>
      <c r="Z462" s="32"/>
      <c r="AA462" s="32"/>
      <c r="AB462" s="32"/>
      <c r="AC462" s="32"/>
      <c r="AD462" s="32"/>
      <c r="AE462" s="32"/>
      <c r="AR462" s="155" t="s">
        <v>251</v>
      </c>
      <c r="AT462" s="155" t="s">
        <v>159</v>
      </c>
      <c r="AU462" s="155" t="s">
        <v>80</v>
      </c>
      <c r="AY462" s="17" t="s">
        <v>157</v>
      </c>
      <c r="BE462" s="156">
        <f>IF(N462="základní",J462,0)</f>
        <v>0</v>
      </c>
      <c r="BF462" s="156">
        <f>IF(N462="snížená",J462,0)</f>
        <v>0</v>
      </c>
      <c r="BG462" s="156">
        <f>IF(N462="zákl. přenesená",J462,0)</f>
        <v>0</v>
      </c>
      <c r="BH462" s="156">
        <f>IF(N462="sníž. přenesená",J462,0)</f>
        <v>0</v>
      </c>
      <c r="BI462" s="156">
        <f>IF(N462="nulová",J462,0)</f>
        <v>0</v>
      </c>
      <c r="BJ462" s="17" t="s">
        <v>78</v>
      </c>
      <c r="BK462" s="156">
        <f>ROUND(I462*H462,2)</f>
        <v>0</v>
      </c>
      <c r="BL462" s="17" t="s">
        <v>251</v>
      </c>
      <c r="BM462" s="155" t="s">
        <v>598</v>
      </c>
    </row>
    <row r="463" spans="1:65" s="13" customFormat="1">
      <c r="B463" s="157"/>
      <c r="D463" s="158" t="s">
        <v>165</v>
      </c>
      <c r="E463" s="159" t="s">
        <v>1</v>
      </c>
      <c r="F463" s="160" t="s">
        <v>599</v>
      </c>
      <c r="H463" s="159" t="s">
        <v>1</v>
      </c>
      <c r="I463" s="161"/>
      <c r="L463" s="157"/>
      <c r="M463" s="162"/>
      <c r="N463" s="163"/>
      <c r="O463" s="163"/>
      <c r="P463" s="163"/>
      <c r="Q463" s="163"/>
      <c r="R463" s="163"/>
      <c r="S463" s="163"/>
      <c r="T463" s="164"/>
      <c r="AT463" s="159" t="s">
        <v>165</v>
      </c>
      <c r="AU463" s="159" t="s">
        <v>80</v>
      </c>
      <c r="AV463" s="13" t="s">
        <v>78</v>
      </c>
      <c r="AW463" s="13" t="s">
        <v>28</v>
      </c>
      <c r="AX463" s="13" t="s">
        <v>71</v>
      </c>
      <c r="AY463" s="159" t="s">
        <v>157</v>
      </c>
    </row>
    <row r="464" spans="1:65" s="14" customFormat="1">
      <c r="B464" s="165"/>
      <c r="D464" s="158" t="s">
        <v>165</v>
      </c>
      <c r="E464" s="166" t="s">
        <v>1</v>
      </c>
      <c r="F464" s="167" t="s">
        <v>301</v>
      </c>
      <c r="H464" s="168">
        <v>25</v>
      </c>
      <c r="I464" s="169"/>
      <c r="L464" s="165"/>
      <c r="M464" s="170"/>
      <c r="N464" s="171"/>
      <c r="O464" s="171"/>
      <c r="P464" s="171"/>
      <c r="Q464" s="171"/>
      <c r="R464" s="171"/>
      <c r="S464" s="171"/>
      <c r="T464" s="172"/>
      <c r="AT464" s="166" t="s">
        <v>165</v>
      </c>
      <c r="AU464" s="166" t="s">
        <v>80</v>
      </c>
      <c r="AV464" s="14" t="s">
        <v>80</v>
      </c>
      <c r="AW464" s="14" t="s">
        <v>28</v>
      </c>
      <c r="AX464" s="14" t="s">
        <v>71</v>
      </c>
      <c r="AY464" s="166" t="s">
        <v>157</v>
      </c>
    </row>
    <row r="465" spans="1:65" s="15" customFormat="1">
      <c r="B465" s="173"/>
      <c r="D465" s="158" t="s">
        <v>165</v>
      </c>
      <c r="E465" s="174" t="s">
        <v>1</v>
      </c>
      <c r="F465" s="175" t="s">
        <v>168</v>
      </c>
      <c r="H465" s="176">
        <v>25</v>
      </c>
      <c r="I465" s="177"/>
      <c r="L465" s="173"/>
      <c r="M465" s="178"/>
      <c r="N465" s="179"/>
      <c r="O465" s="179"/>
      <c r="P465" s="179"/>
      <c r="Q465" s="179"/>
      <c r="R465" s="179"/>
      <c r="S465" s="179"/>
      <c r="T465" s="180"/>
      <c r="AT465" s="174" t="s">
        <v>165</v>
      </c>
      <c r="AU465" s="174" t="s">
        <v>80</v>
      </c>
      <c r="AV465" s="15" t="s">
        <v>164</v>
      </c>
      <c r="AW465" s="15" t="s">
        <v>28</v>
      </c>
      <c r="AX465" s="15" t="s">
        <v>78</v>
      </c>
      <c r="AY465" s="174" t="s">
        <v>157</v>
      </c>
    </row>
    <row r="466" spans="1:65" s="2" customFormat="1" ht="21.75" customHeight="1">
      <c r="A466" s="32"/>
      <c r="B466" s="143"/>
      <c r="C466" s="144" t="s">
        <v>600</v>
      </c>
      <c r="D466" s="144" t="s">
        <v>159</v>
      </c>
      <c r="E466" s="145" t="s">
        <v>601</v>
      </c>
      <c r="F466" s="146" t="s">
        <v>597</v>
      </c>
      <c r="G466" s="147" t="s">
        <v>242</v>
      </c>
      <c r="H466" s="148">
        <v>70</v>
      </c>
      <c r="I466" s="149"/>
      <c r="J466" s="150">
        <f>ROUND(I466*H466,2)</f>
        <v>0</v>
      </c>
      <c r="K466" s="146" t="s">
        <v>163</v>
      </c>
      <c r="L466" s="33"/>
      <c r="M466" s="151" t="s">
        <v>1</v>
      </c>
      <c r="N466" s="152" t="s">
        <v>36</v>
      </c>
      <c r="O466" s="58"/>
      <c r="P466" s="153">
        <f>O466*H466</f>
        <v>0</v>
      </c>
      <c r="Q466" s="153">
        <v>6.9999999999999994E-5</v>
      </c>
      <c r="R466" s="153">
        <f>Q466*H466</f>
        <v>4.8999999999999998E-3</v>
      </c>
      <c r="S466" s="153">
        <v>0</v>
      </c>
      <c r="T466" s="154">
        <f>S466*H466</f>
        <v>0</v>
      </c>
      <c r="U466" s="32"/>
      <c r="V466" s="32"/>
      <c r="W466" s="32"/>
      <c r="X466" s="32"/>
      <c r="Y466" s="32"/>
      <c r="Z466" s="32"/>
      <c r="AA466" s="32"/>
      <c r="AB466" s="32"/>
      <c r="AC466" s="32"/>
      <c r="AD466" s="32"/>
      <c r="AE466" s="32"/>
      <c r="AR466" s="155" t="s">
        <v>251</v>
      </c>
      <c r="AT466" s="155" t="s">
        <v>159</v>
      </c>
      <c r="AU466" s="155" t="s">
        <v>80</v>
      </c>
      <c r="AY466" s="17" t="s">
        <v>157</v>
      </c>
      <c r="BE466" s="156">
        <f>IF(N466="základní",J466,0)</f>
        <v>0</v>
      </c>
      <c r="BF466" s="156">
        <f>IF(N466="snížená",J466,0)</f>
        <v>0</v>
      </c>
      <c r="BG466" s="156">
        <f>IF(N466="zákl. přenesená",J466,0)</f>
        <v>0</v>
      </c>
      <c r="BH466" s="156">
        <f>IF(N466="sníž. přenesená",J466,0)</f>
        <v>0</v>
      </c>
      <c r="BI466" s="156">
        <f>IF(N466="nulová",J466,0)</f>
        <v>0</v>
      </c>
      <c r="BJ466" s="17" t="s">
        <v>78</v>
      </c>
      <c r="BK466" s="156">
        <f>ROUND(I466*H466,2)</f>
        <v>0</v>
      </c>
      <c r="BL466" s="17" t="s">
        <v>251</v>
      </c>
      <c r="BM466" s="155" t="s">
        <v>602</v>
      </c>
    </row>
    <row r="467" spans="1:65" s="13" customFormat="1">
      <c r="B467" s="157"/>
      <c r="D467" s="158" t="s">
        <v>165</v>
      </c>
      <c r="E467" s="159" t="s">
        <v>1</v>
      </c>
      <c r="F467" s="160" t="s">
        <v>603</v>
      </c>
      <c r="H467" s="159" t="s">
        <v>1</v>
      </c>
      <c r="I467" s="161"/>
      <c r="L467" s="157"/>
      <c r="M467" s="162"/>
      <c r="N467" s="163"/>
      <c r="O467" s="163"/>
      <c r="P467" s="163"/>
      <c r="Q467" s="163"/>
      <c r="R467" s="163"/>
      <c r="S467" s="163"/>
      <c r="T467" s="164"/>
      <c r="AT467" s="159" t="s">
        <v>165</v>
      </c>
      <c r="AU467" s="159" t="s">
        <v>80</v>
      </c>
      <c r="AV467" s="13" t="s">
        <v>78</v>
      </c>
      <c r="AW467" s="13" t="s">
        <v>28</v>
      </c>
      <c r="AX467" s="13" t="s">
        <v>71</v>
      </c>
      <c r="AY467" s="159" t="s">
        <v>157</v>
      </c>
    </row>
    <row r="468" spans="1:65" s="14" customFormat="1">
      <c r="B468" s="165"/>
      <c r="D468" s="158" t="s">
        <v>165</v>
      </c>
      <c r="E468" s="166" t="s">
        <v>1</v>
      </c>
      <c r="F468" s="167" t="s">
        <v>358</v>
      </c>
      <c r="H468" s="168">
        <v>70</v>
      </c>
      <c r="I468" s="169"/>
      <c r="L468" s="165"/>
      <c r="M468" s="170"/>
      <c r="N468" s="171"/>
      <c r="O468" s="171"/>
      <c r="P468" s="171"/>
      <c r="Q468" s="171"/>
      <c r="R468" s="171"/>
      <c r="S468" s="171"/>
      <c r="T468" s="172"/>
      <c r="AT468" s="166" t="s">
        <v>165</v>
      </c>
      <c r="AU468" s="166" t="s">
        <v>80</v>
      </c>
      <c r="AV468" s="14" t="s">
        <v>80</v>
      </c>
      <c r="AW468" s="14" t="s">
        <v>28</v>
      </c>
      <c r="AX468" s="14" t="s">
        <v>71</v>
      </c>
      <c r="AY468" s="166" t="s">
        <v>157</v>
      </c>
    </row>
    <row r="469" spans="1:65" s="15" customFormat="1">
      <c r="B469" s="173"/>
      <c r="D469" s="158" t="s">
        <v>165</v>
      </c>
      <c r="E469" s="174" t="s">
        <v>1</v>
      </c>
      <c r="F469" s="175" t="s">
        <v>168</v>
      </c>
      <c r="H469" s="176">
        <v>70</v>
      </c>
      <c r="I469" s="177"/>
      <c r="L469" s="173"/>
      <c r="M469" s="178"/>
      <c r="N469" s="179"/>
      <c r="O469" s="179"/>
      <c r="P469" s="179"/>
      <c r="Q469" s="179"/>
      <c r="R469" s="179"/>
      <c r="S469" s="179"/>
      <c r="T469" s="180"/>
      <c r="AT469" s="174" t="s">
        <v>165</v>
      </c>
      <c r="AU469" s="174" t="s">
        <v>80</v>
      </c>
      <c r="AV469" s="15" t="s">
        <v>164</v>
      </c>
      <c r="AW469" s="15" t="s">
        <v>28</v>
      </c>
      <c r="AX469" s="15" t="s">
        <v>78</v>
      </c>
      <c r="AY469" s="174" t="s">
        <v>157</v>
      </c>
    </row>
    <row r="470" spans="1:65" s="2" customFormat="1" ht="21.75" customHeight="1">
      <c r="A470" s="32"/>
      <c r="B470" s="143"/>
      <c r="C470" s="144" t="s">
        <v>414</v>
      </c>
      <c r="D470" s="144" t="s">
        <v>159</v>
      </c>
      <c r="E470" s="145" t="s">
        <v>604</v>
      </c>
      <c r="F470" s="146" t="s">
        <v>597</v>
      </c>
      <c r="G470" s="147" t="s">
        <v>242</v>
      </c>
      <c r="H470" s="148">
        <v>70</v>
      </c>
      <c r="I470" s="149"/>
      <c r="J470" s="150">
        <f>ROUND(I470*H470,2)</f>
        <v>0</v>
      </c>
      <c r="K470" s="146" t="s">
        <v>163</v>
      </c>
      <c r="L470" s="33"/>
      <c r="M470" s="151" t="s">
        <v>1</v>
      </c>
      <c r="N470" s="152" t="s">
        <v>36</v>
      </c>
      <c r="O470" s="58"/>
      <c r="P470" s="153">
        <f>O470*H470</f>
        <v>0</v>
      </c>
      <c r="Q470" s="153">
        <v>5.0000000000000002E-5</v>
      </c>
      <c r="R470" s="153">
        <f>Q470*H470</f>
        <v>3.5000000000000001E-3</v>
      </c>
      <c r="S470" s="153">
        <v>0</v>
      </c>
      <c r="T470" s="154">
        <f>S470*H470</f>
        <v>0</v>
      </c>
      <c r="U470" s="32"/>
      <c r="V470" s="32"/>
      <c r="W470" s="32"/>
      <c r="X470" s="32"/>
      <c r="Y470" s="32"/>
      <c r="Z470" s="32"/>
      <c r="AA470" s="32"/>
      <c r="AB470" s="32"/>
      <c r="AC470" s="32"/>
      <c r="AD470" s="32"/>
      <c r="AE470" s="32"/>
      <c r="AR470" s="155" t="s">
        <v>251</v>
      </c>
      <c r="AT470" s="155" t="s">
        <v>159</v>
      </c>
      <c r="AU470" s="155" t="s">
        <v>80</v>
      </c>
      <c r="AY470" s="17" t="s">
        <v>157</v>
      </c>
      <c r="BE470" s="156">
        <f>IF(N470="základní",J470,0)</f>
        <v>0</v>
      </c>
      <c r="BF470" s="156">
        <f>IF(N470="snížená",J470,0)</f>
        <v>0</v>
      </c>
      <c r="BG470" s="156">
        <f>IF(N470="zákl. přenesená",J470,0)</f>
        <v>0</v>
      </c>
      <c r="BH470" s="156">
        <f>IF(N470="sníž. přenesená",J470,0)</f>
        <v>0</v>
      </c>
      <c r="BI470" s="156">
        <f>IF(N470="nulová",J470,0)</f>
        <v>0</v>
      </c>
      <c r="BJ470" s="17" t="s">
        <v>78</v>
      </c>
      <c r="BK470" s="156">
        <f>ROUND(I470*H470,2)</f>
        <v>0</v>
      </c>
      <c r="BL470" s="17" t="s">
        <v>251</v>
      </c>
      <c r="BM470" s="155" t="s">
        <v>605</v>
      </c>
    </row>
    <row r="471" spans="1:65" s="13" customFormat="1">
      <c r="B471" s="157"/>
      <c r="D471" s="158" t="s">
        <v>165</v>
      </c>
      <c r="E471" s="159" t="s">
        <v>1</v>
      </c>
      <c r="F471" s="160" t="s">
        <v>606</v>
      </c>
      <c r="H471" s="159" t="s">
        <v>1</v>
      </c>
      <c r="I471" s="161"/>
      <c r="L471" s="157"/>
      <c r="M471" s="162"/>
      <c r="N471" s="163"/>
      <c r="O471" s="163"/>
      <c r="P471" s="163"/>
      <c r="Q471" s="163"/>
      <c r="R471" s="163"/>
      <c r="S471" s="163"/>
      <c r="T471" s="164"/>
      <c r="AT471" s="159" t="s">
        <v>165</v>
      </c>
      <c r="AU471" s="159" t="s">
        <v>80</v>
      </c>
      <c r="AV471" s="13" t="s">
        <v>78</v>
      </c>
      <c r="AW471" s="13" t="s">
        <v>28</v>
      </c>
      <c r="AX471" s="13" t="s">
        <v>71</v>
      </c>
      <c r="AY471" s="159" t="s">
        <v>157</v>
      </c>
    </row>
    <row r="472" spans="1:65" s="14" customFormat="1">
      <c r="B472" s="165"/>
      <c r="D472" s="158" t="s">
        <v>165</v>
      </c>
      <c r="E472" s="166" t="s">
        <v>1</v>
      </c>
      <c r="F472" s="167" t="s">
        <v>358</v>
      </c>
      <c r="H472" s="168">
        <v>70</v>
      </c>
      <c r="I472" s="169"/>
      <c r="L472" s="165"/>
      <c r="M472" s="170"/>
      <c r="N472" s="171"/>
      <c r="O472" s="171"/>
      <c r="P472" s="171"/>
      <c r="Q472" s="171"/>
      <c r="R472" s="171"/>
      <c r="S472" s="171"/>
      <c r="T472" s="172"/>
      <c r="AT472" s="166" t="s">
        <v>165</v>
      </c>
      <c r="AU472" s="166" t="s">
        <v>80</v>
      </c>
      <c r="AV472" s="14" t="s">
        <v>80</v>
      </c>
      <c r="AW472" s="14" t="s">
        <v>28</v>
      </c>
      <c r="AX472" s="14" t="s">
        <v>71</v>
      </c>
      <c r="AY472" s="166" t="s">
        <v>157</v>
      </c>
    </row>
    <row r="473" spans="1:65" s="15" customFormat="1">
      <c r="B473" s="173"/>
      <c r="D473" s="158" t="s">
        <v>165</v>
      </c>
      <c r="E473" s="174" t="s">
        <v>1</v>
      </c>
      <c r="F473" s="175" t="s">
        <v>168</v>
      </c>
      <c r="H473" s="176">
        <v>70</v>
      </c>
      <c r="I473" s="177"/>
      <c r="L473" s="173"/>
      <c r="M473" s="178"/>
      <c r="N473" s="179"/>
      <c r="O473" s="179"/>
      <c r="P473" s="179"/>
      <c r="Q473" s="179"/>
      <c r="R473" s="179"/>
      <c r="S473" s="179"/>
      <c r="T473" s="180"/>
      <c r="AT473" s="174" t="s">
        <v>165</v>
      </c>
      <c r="AU473" s="174" t="s">
        <v>80</v>
      </c>
      <c r="AV473" s="15" t="s">
        <v>164</v>
      </c>
      <c r="AW473" s="15" t="s">
        <v>28</v>
      </c>
      <c r="AX473" s="15" t="s">
        <v>78</v>
      </c>
      <c r="AY473" s="174" t="s">
        <v>157</v>
      </c>
    </row>
    <row r="474" spans="1:65" s="2" customFormat="1" ht="21.75" customHeight="1">
      <c r="A474" s="32"/>
      <c r="B474" s="143"/>
      <c r="C474" s="144" t="s">
        <v>607</v>
      </c>
      <c r="D474" s="144" t="s">
        <v>159</v>
      </c>
      <c r="E474" s="145" t="s">
        <v>608</v>
      </c>
      <c r="F474" s="146" t="s">
        <v>609</v>
      </c>
      <c r="G474" s="147" t="s">
        <v>242</v>
      </c>
      <c r="H474" s="148">
        <v>60</v>
      </c>
      <c r="I474" s="149"/>
      <c r="J474" s="150">
        <f>ROUND(I474*H474,2)</f>
        <v>0</v>
      </c>
      <c r="K474" s="146" t="s">
        <v>163</v>
      </c>
      <c r="L474" s="33"/>
      <c r="M474" s="151" t="s">
        <v>1</v>
      </c>
      <c r="N474" s="152" t="s">
        <v>36</v>
      </c>
      <c r="O474" s="58"/>
      <c r="P474" s="153">
        <f>O474*H474</f>
        <v>0</v>
      </c>
      <c r="Q474" s="153">
        <v>2.0000000000000001E-4</v>
      </c>
      <c r="R474" s="153">
        <f>Q474*H474</f>
        <v>1.2E-2</v>
      </c>
      <c r="S474" s="153">
        <v>0</v>
      </c>
      <c r="T474" s="154">
        <f>S474*H474</f>
        <v>0</v>
      </c>
      <c r="U474" s="32"/>
      <c r="V474" s="32"/>
      <c r="W474" s="32"/>
      <c r="X474" s="32"/>
      <c r="Y474" s="32"/>
      <c r="Z474" s="32"/>
      <c r="AA474" s="32"/>
      <c r="AB474" s="32"/>
      <c r="AC474" s="32"/>
      <c r="AD474" s="32"/>
      <c r="AE474" s="32"/>
      <c r="AR474" s="155" t="s">
        <v>251</v>
      </c>
      <c r="AT474" s="155" t="s">
        <v>159</v>
      </c>
      <c r="AU474" s="155" t="s">
        <v>80</v>
      </c>
      <c r="AY474" s="17" t="s">
        <v>157</v>
      </c>
      <c r="BE474" s="156">
        <f>IF(N474="základní",J474,0)</f>
        <v>0</v>
      </c>
      <c r="BF474" s="156">
        <f>IF(N474="snížená",J474,0)</f>
        <v>0</v>
      </c>
      <c r="BG474" s="156">
        <f>IF(N474="zákl. přenesená",J474,0)</f>
        <v>0</v>
      </c>
      <c r="BH474" s="156">
        <f>IF(N474="sníž. přenesená",J474,0)</f>
        <v>0</v>
      </c>
      <c r="BI474" s="156">
        <f>IF(N474="nulová",J474,0)</f>
        <v>0</v>
      </c>
      <c r="BJ474" s="17" t="s">
        <v>78</v>
      </c>
      <c r="BK474" s="156">
        <f>ROUND(I474*H474,2)</f>
        <v>0</v>
      </c>
      <c r="BL474" s="17" t="s">
        <v>251</v>
      </c>
      <c r="BM474" s="155" t="s">
        <v>610</v>
      </c>
    </row>
    <row r="475" spans="1:65" s="13" customFormat="1">
      <c r="B475" s="157"/>
      <c r="D475" s="158" t="s">
        <v>165</v>
      </c>
      <c r="E475" s="159" t="s">
        <v>1</v>
      </c>
      <c r="F475" s="160" t="s">
        <v>606</v>
      </c>
      <c r="H475" s="159" t="s">
        <v>1</v>
      </c>
      <c r="I475" s="161"/>
      <c r="L475" s="157"/>
      <c r="M475" s="162"/>
      <c r="N475" s="163"/>
      <c r="O475" s="163"/>
      <c r="P475" s="163"/>
      <c r="Q475" s="163"/>
      <c r="R475" s="163"/>
      <c r="S475" s="163"/>
      <c r="T475" s="164"/>
      <c r="AT475" s="159" t="s">
        <v>165</v>
      </c>
      <c r="AU475" s="159" t="s">
        <v>80</v>
      </c>
      <c r="AV475" s="13" t="s">
        <v>78</v>
      </c>
      <c r="AW475" s="13" t="s">
        <v>28</v>
      </c>
      <c r="AX475" s="13" t="s">
        <v>71</v>
      </c>
      <c r="AY475" s="159" t="s">
        <v>157</v>
      </c>
    </row>
    <row r="476" spans="1:65" s="14" customFormat="1">
      <c r="B476" s="165"/>
      <c r="D476" s="158" t="s">
        <v>165</v>
      </c>
      <c r="E476" s="166" t="s">
        <v>1</v>
      </c>
      <c r="F476" s="167" t="s">
        <v>495</v>
      </c>
      <c r="H476" s="168">
        <v>60</v>
      </c>
      <c r="I476" s="169"/>
      <c r="L476" s="165"/>
      <c r="M476" s="170"/>
      <c r="N476" s="171"/>
      <c r="O476" s="171"/>
      <c r="P476" s="171"/>
      <c r="Q476" s="171"/>
      <c r="R476" s="171"/>
      <c r="S476" s="171"/>
      <c r="T476" s="172"/>
      <c r="AT476" s="166" t="s">
        <v>165</v>
      </c>
      <c r="AU476" s="166" t="s">
        <v>80</v>
      </c>
      <c r="AV476" s="14" t="s">
        <v>80</v>
      </c>
      <c r="AW476" s="14" t="s">
        <v>28</v>
      </c>
      <c r="AX476" s="14" t="s">
        <v>71</v>
      </c>
      <c r="AY476" s="166" t="s">
        <v>157</v>
      </c>
    </row>
    <row r="477" spans="1:65" s="15" customFormat="1">
      <c r="B477" s="173"/>
      <c r="D477" s="158" t="s">
        <v>165</v>
      </c>
      <c r="E477" s="174" t="s">
        <v>1</v>
      </c>
      <c r="F477" s="175" t="s">
        <v>168</v>
      </c>
      <c r="H477" s="176">
        <v>60</v>
      </c>
      <c r="I477" s="177"/>
      <c r="L477" s="173"/>
      <c r="M477" s="178"/>
      <c r="N477" s="179"/>
      <c r="O477" s="179"/>
      <c r="P477" s="179"/>
      <c r="Q477" s="179"/>
      <c r="R477" s="179"/>
      <c r="S477" s="179"/>
      <c r="T477" s="180"/>
      <c r="AT477" s="174" t="s">
        <v>165</v>
      </c>
      <c r="AU477" s="174" t="s">
        <v>80</v>
      </c>
      <c r="AV477" s="15" t="s">
        <v>164</v>
      </c>
      <c r="AW477" s="15" t="s">
        <v>28</v>
      </c>
      <c r="AX477" s="15" t="s">
        <v>78</v>
      </c>
      <c r="AY477" s="174" t="s">
        <v>157</v>
      </c>
    </row>
    <row r="478" spans="1:65" s="2" customFormat="1" ht="24.2" customHeight="1">
      <c r="A478" s="32"/>
      <c r="B478" s="143"/>
      <c r="C478" s="144" t="s">
        <v>420</v>
      </c>
      <c r="D478" s="144" t="s">
        <v>159</v>
      </c>
      <c r="E478" s="145" t="s">
        <v>611</v>
      </c>
      <c r="F478" s="146" t="s">
        <v>612</v>
      </c>
      <c r="G478" s="147" t="s">
        <v>242</v>
      </c>
      <c r="H478" s="148">
        <v>225</v>
      </c>
      <c r="I478" s="149"/>
      <c r="J478" s="150">
        <f>ROUND(I478*H478,2)</f>
        <v>0</v>
      </c>
      <c r="K478" s="146" t="s">
        <v>163</v>
      </c>
      <c r="L478" s="33"/>
      <c r="M478" s="151" t="s">
        <v>1</v>
      </c>
      <c r="N478" s="152" t="s">
        <v>36</v>
      </c>
      <c r="O478" s="58"/>
      <c r="P478" s="153">
        <f>O478*H478</f>
        <v>0</v>
      </c>
      <c r="Q478" s="153">
        <v>1.9000000000000001E-4</v>
      </c>
      <c r="R478" s="153">
        <f>Q478*H478</f>
        <v>4.2750000000000003E-2</v>
      </c>
      <c r="S478" s="153">
        <v>0</v>
      </c>
      <c r="T478" s="154">
        <f>S478*H478</f>
        <v>0</v>
      </c>
      <c r="U478" s="32"/>
      <c r="V478" s="32"/>
      <c r="W478" s="32"/>
      <c r="X478" s="32"/>
      <c r="Y478" s="32"/>
      <c r="Z478" s="32"/>
      <c r="AA478" s="32"/>
      <c r="AB478" s="32"/>
      <c r="AC478" s="32"/>
      <c r="AD478" s="32"/>
      <c r="AE478" s="32"/>
      <c r="AR478" s="155" t="s">
        <v>251</v>
      </c>
      <c r="AT478" s="155" t="s">
        <v>159</v>
      </c>
      <c r="AU478" s="155" t="s">
        <v>80</v>
      </c>
      <c r="AY478" s="17" t="s">
        <v>157</v>
      </c>
      <c r="BE478" s="156">
        <f>IF(N478="základní",J478,0)</f>
        <v>0</v>
      </c>
      <c r="BF478" s="156">
        <f>IF(N478="snížená",J478,0)</f>
        <v>0</v>
      </c>
      <c r="BG478" s="156">
        <f>IF(N478="zákl. přenesená",J478,0)</f>
        <v>0</v>
      </c>
      <c r="BH478" s="156">
        <f>IF(N478="sníž. přenesená",J478,0)</f>
        <v>0</v>
      </c>
      <c r="BI478" s="156">
        <f>IF(N478="nulová",J478,0)</f>
        <v>0</v>
      </c>
      <c r="BJ478" s="17" t="s">
        <v>78</v>
      </c>
      <c r="BK478" s="156">
        <f>ROUND(I478*H478,2)</f>
        <v>0</v>
      </c>
      <c r="BL478" s="17" t="s">
        <v>251</v>
      </c>
      <c r="BM478" s="155" t="s">
        <v>613</v>
      </c>
    </row>
    <row r="479" spans="1:65" s="14" customFormat="1">
      <c r="B479" s="165"/>
      <c r="D479" s="158" t="s">
        <v>165</v>
      </c>
      <c r="E479" s="166" t="s">
        <v>1</v>
      </c>
      <c r="F479" s="167" t="s">
        <v>614</v>
      </c>
      <c r="H479" s="168">
        <v>225</v>
      </c>
      <c r="I479" s="169"/>
      <c r="L479" s="165"/>
      <c r="M479" s="170"/>
      <c r="N479" s="171"/>
      <c r="O479" s="171"/>
      <c r="P479" s="171"/>
      <c r="Q479" s="171"/>
      <c r="R479" s="171"/>
      <c r="S479" s="171"/>
      <c r="T479" s="172"/>
      <c r="AT479" s="166" t="s">
        <v>165</v>
      </c>
      <c r="AU479" s="166" t="s">
        <v>80</v>
      </c>
      <c r="AV479" s="14" t="s">
        <v>80</v>
      </c>
      <c r="AW479" s="14" t="s">
        <v>28</v>
      </c>
      <c r="AX479" s="14" t="s">
        <v>71</v>
      </c>
      <c r="AY479" s="166" t="s">
        <v>157</v>
      </c>
    </row>
    <row r="480" spans="1:65" s="15" customFormat="1">
      <c r="B480" s="173"/>
      <c r="D480" s="158" t="s">
        <v>165</v>
      </c>
      <c r="E480" s="174" t="s">
        <v>1</v>
      </c>
      <c r="F480" s="175" t="s">
        <v>168</v>
      </c>
      <c r="H480" s="176">
        <v>225</v>
      </c>
      <c r="I480" s="177"/>
      <c r="L480" s="173"/>
      <c r="M480" s="178"/>
      <c r="N480" s="179"/>
      <c r="O480" s="179"/>
      <c r="P480" s="179"/>
      <c r="Q480" s="179"/>
      <c r="R480" s="179"/>
      <c r="S480" s="179"/>
      <c r="T480" s="180"/>
      <c r="AT480" s="174" t="s">
        <v>165</v>
      </c>
      <c r="AU480" s="174" t="s">
        <v>80</v>
      </c>
      <c r="AV480" s="15" t="s">
        <v>164</v>
      </c>
      <c r="AW480" s="15" t="s">
        <v>28</v>
      </c>
      <c r="AX480" s="15" t="s">
        <v>78</v>
      </c>
      <c r="AY480" s="174" t="s">
        <v>157</v>
      </c>
    </row>
    <row r="481" spans="1:65" s="2" customFormat="1" ht="24.2" customHeight="1">
      <c r="A481" s="32"/>
      <c r="B481" s="143"/>
      <c r="C481" s="144" t="s">
        <v>615</v>
      </c>
      <c r="D481" s="144" t="s">
        <v>159</v>
      </c>
      <c r="E481" s="145" t="s">
        <v>616</v>
      </c>
      <c r="F481" s="146" t="s">
        <v>617</v>
      </c>
      <c r="G481" s="147" t="s">
        <v>236</v>
      </c>
      <c r="H481" s="148">
        <v>1</v>
      </c>
      <c r="I481" s="149"/>
      <c r="J481" s="150">
        <f>ROUND(I481*H481,2)</f>
        <v>0</v>
      </c>
      <c r="K481" s="146" t="s">
        <v>618</v>
      </c>
      <c r="L481" s="33"/>
      <c r="M481" s="151" t="s">
        <v>1</v>
      </c>
      <c r="N481" s="152" t="s">
        <v>36</v>
      </c>
      <c r="O481" s="58"/>
      <c r="P481" s="153">
        <f>O481*H481</f>
        <v>0</v>
      </c>
      <c r="Q481" s="153">
        <v>0</v>
      </c>
      <c r="R481" s="153">
        <f>Q481*H481</f>
        <v>0</v>
      </c>
      <c r="S481" s="153">
        <v>0</v>
      </c>
      <c r="T481" s="154">
        <f>S481*H481</f>
        <v>0</v>
      </c>
      <c r="U481" s="32"/>
      <c r="V481" s="32"/>
      <c r="W481" s="32"/>
      <c r="X481" s="32"/>
      <c r="Y481" s="32"/>
      <c r="Z481" s="32"/>
      <c r="AA481" s="32"/>
      <c r="AB481" s="32"/>
      <c r="AC481" s="32"/>
      <c r="AD481" s="32"/>
      <c r="AE481" s="32"/>
      <c r="AR481" s="155" t="s">
        <v>251</v>
      </c>
      <c r="AT481" s="155" t="s">
        <v>159</v>
      </c>
      <c r="AU481" s="155" t="s">
        <v>80</v>
      </c>
      <c r="AY481" s="17" t="s">
        <v>157</v>
      </c>
      <c r="BE481" s="156">
        <f>IF(N481="základní",J481,0)</f>
        <v>0</v>
      </c>
      <c r="BF481" s="156">
        <f>IF(N481="snížená",J481,0)</f>
        <v>0</v>
      </c>
      <c r="BG481" s="156">
        <f>IF(N481="zákl. přenesená",J481,0)</f>
        <v>0</v>
      </c>
      <c r="BH481" s="156">
        <f>IF(N481="sníž. přenesená",J481,0)</f>
        <v>0</v>
      </c>
      <c r="BI481" s="156">
        <f>IF(N481="nulová",J481,0)</f>
        <v>0</v>
      </c>
      <c r="BJ481" s="17" t="s">
        <v>78</v>
      </c>
      <c r="BK481" s="156">
        <f>ROUND(I481*H481,2)</f>
        <v>0</v>
      </c>
      <c r="BL481" s="17" t="s">
        <v>251</v>
      </c>
      <c r="BM481" s="155" t="s">
        <v>619</v>
      </c>
    </row>
    <row r="482" spans="1:65" s="14" customFormat="1">
      <c r="B482" s="165"/>
      <c r="D482" s="158" t="s">
        <v>165</v>
      </c>
      <c r="E482" s="166" t="s">
        <v>1</v>
      </c>
      <c r="F482" s="167" t="s">
        <v>78</v>
      </c>
      <c r="H482" s="168">
        <v>1</v>
      </c>
      <c r="I482" s="169"/>
      <c r="L482" s="165"/>
      <c r="M482" s="170"/>
      <c r="N482" s="171"/>
      <c r="O482" s="171"/>
      <c r="P482" s="171"/>
      <c r="Q482" s="171"/>
      <c r="R482" s="171"/>
      <c r="S482" s="171"/>
      <c r="T482" s="172"/>
      <c r="AT482" s="166" t="s">
        <v>165</v>
      </c>
      <c r="AU482" s="166" t="s">
        <v>80</v>
      </c>
      <c r="AV482" s="14" t="s">
        <v>80</v>
      </c>
      <c r="AW482" s="14" t="s">
        <v>28</v>
      </c>
      <c r="AX482" s="14" t="s">
        <v>71</v>
      </c>
      <c r="AY482" s="166" t="s">
        <v>157</v>
      </c>
    </row>
    <row r="483" spans="1:65" s="15" customFormat="1">
      <c r="B483" s="173"/>
      <c r="D483" s="158" t="s">
        <v>165</v>
      </c>
      <c r="E483" s="174" t="s">
        <v>1</v>
      </c>
      <c r="F483" s="175" t="s">
        <v>168</v>
      </c>
      <c r="H483" s="176">
        <v>1</v>
      </c>
      <c r="I483" s="177"/>
      <c r="L483" s="173"/>
      <c r="M483" s="178"/>
      <c r="N483" s="179"/>
      <c r="O483" s="179"/>
      <c r="P483" s="179"/>
      <c r="Q483" s="179"/>
      <c r="R483" s="179"/>
      <c r="S483" s="179"/>
      <c r="T483" s="180"/>
      <c r="AT483" s="174" t="s">
        <v>165</v>
      </c>
      <c r="AU483" s="174" t="s">
        <v>80</v>
      </c>
      <c r="AV483" s="15" t="s">
        <v>164</v>
      </c>
      <c r="AW483" s="15" t="s">
        <v>28</v>
      </c>
      <c r="AX483" s="15" t="s">
        <v>78</v>
      </c>
      <c r="AY483" s="174" t="s">
        <v>157</v>
      </c>
    </row>
    <row r="484" spans="1:65" s="2" customFormat="1" ht="21.75" customHeight="1">
      <c r="A484" s="32"/>
      <c r="B484" s="143"/>
      <c r="C484" s="144" t="s">
        <v>620</v>
      </c>
      <c r="D484" s="144" t="s">
        <v>159</v>
      </c>
      <c r="E484" s="145" t="s">
        <v>621</v>
      </c>
      <c r="F484" s="146" t="s">
        <v>622</v>
      </c>
      <c r="G484" s="147" t="s">
        <v>236</v>
      </c>
      <c r="H484" s="148">
        <v>10</v>
      </c>
      <c r="I484" s="149"/>
      <c r="J484" s="150">
        <f>ROUND(I484*H484,2)</f>
        <v>0</v>
      </c>
      <c r="K484" s="146" t="s">
        <v>618</v>
      </c>
      <c r="L484" s="33"/>
      <c r="M484" s="151" t="s">
        <v>1</v>
      </c>
      <c r="N484" s="152" t="s">
        <v>36</v>
      </c>
      <c r="O484" s="58"/>
      <c r="P484" s="153">
        <f>O484*H484</f>
        <v>0</v>
      </c>
      <c r="Q484" s="153">
        <v>0</v>
      </c>
      <c r="R484" s="153">
        <f>Q484*H484</f>
        <v>0</v>
      </c>
      <c r="S484" s="153">
        <v>0</v>
      </c>
      <c r="T484" s="154">
        <f>S484*H484</f>
        <v>0</v>
      </c>
      <c r="U484" s="32"/>
      <c r="V484" s="32"/>
      <c r="W484" s="32"/>
      <c r="X484" s="32"/>
      <c r="Y484" s="32"/>
      <c r="Z484" s="32"/>
      <c r="AA484" s="32"/>
      <c r="AB484" s="32"/>
      <c r="AC484" s="32"/>
      <c r="AD484" s="32"/>
      <c r="AE484" s="32"/>
      <c r="AR484" s="155" t="s">
        <v>251</v>
      </c>
      <c r="AT484" s="155" t="s">
        <v>159</v>
      </c>
      <c r="AU484" s="155" t="s">
        <v>80</v>
      </c>
      <c r="AY484" s="17" t="s">
        <v>157</v>
      </c>
      <c r="BE484" s="156">
        <f>IF(N484="základní",J484,0)</f>
        <v>0</v>
      </c>
      <c r="BF484" s="156">
        <f>IF(N484="snížená",J484,0)</f>
        <v>0</v>
      </c>
      <c r="BG484" s="156">
        <f>IF(N484="zákl. přenesená",J484,0)</f>
        <v>0</v>
      </c>
      <c r="BH484" s="156">
        <f>IF(N484="sníž. přenesená",J484,0)</f>
        <v>0</v>
      </c>
      <c r="BI484" s="156">
        <f>IF(N484="nulová",J484,0)</f>
        <v>0</v>
      </c>
      <c r="BJ484" s="17" t="s">
        <v>78</v>
      </c>
      <c r="BK484" s="156">
        <f>ROUND(I484*H484,2)</f>
        <v>0</v>
      </c>
      <c r="BL484" s="17" t="s">
        <v>251</v>
      </c>
      <c r="BM484" s="155" t="s">
        <v>623</v>
      </c>
    </row>
    <row r="485" spans="1:65" s="14" customFormat="1">
      <c r="B485" s="165"/>
      <c r="D485" s="158" t="s">
        <v>165</v>
      </c>
      <c r="E485" s="166" t="s">
        <v>1</v>
      </c>
      <c r="F485" s="167" t="s">
        <v>179</v>
      </c>
      <c r="H485" s="168">
        <v>10</v>
      </c>
      <c r="I485" s="169"/>
      <c r="L485" s="165"/>
      <c r="M485" s="170"/>
      <c r="N485" s="171"/>
      <c r="O485" s="171"/>
      <c r="P485" s="171"/>
      <c r="Q485" s="171"/>
      <c r="R485" s="171"/>
      <c r="S485" s="171"/>
      <c r="T485" s="172"/>
      <c r="AT485" s="166" t="s">
        <v>165</v>
      </c>
      <c r="AU485" s="166" t="s">
        <v>80</v>
      </c>
      <c r="AV485" s="14" t="s">
        <v>80</v>
      </c>
      <c r="AW485" s="14" t="s">
        <v>28</v>
      </c>
      <c r="AX485" s="14" t="s">
        <v>71</v>
      </c>
      <c r="AY485" s="166" t="s">
        <v>157</v>
      </c>
    </row>
    <row r="486" spans="1:65" s="15" customFormat="1">
      <c r="B486" s="173"/>
      <c r="D486" s="158" t="s">
        <v>165</v>
      </c>
      <c r="E486" s="174" t="s">
        <v>1</v>
      </c>
      <c r="F486" s="175" t="s">
        <v>168</v>
      </c>
      <c r="H486" s="176">
        <v>10</v>
      </c>
      <c r="I486" s="177"/>
      <c r="L486" s="173"/>
      <c r="M486" s="178"/>
      <c r="N486" s="179"/>
      <c r="O486" s="179"/>
      <c r="P486" s="179"/>
      <c r="Q486" s="179"/>
      <c r="R486" s="179"/>
      <c r="S486" s="179"/>
      <c r="T486" s="180"/>
      <c r="AT486" s="174" t="s">
        <v>165</v>
      </c>
      <c r="AU486" s="174" t="s">
        <v>80</v>
      </c>
      <c r="AV486" s="15" t="s">
        <v>164</v>
      </c>
      <c r="AW486" s="15" t="s">
        <v>28</v>
      </c>
      <c r="AX486" s="15" t="s">
        <v>78</v>
      </c>
      <c r="AY486" s="174" t="s">
        <v>157</v>
      </c>
    </row>
    <row r="487" spans="1:65" s="2" customFormat="1" ht="21.75" customHeight="1">
      <c r="A487" s="32"/>
      <c r="B487" s="143"/>
      <c r="C487" s="144" t="s">
        <v>624</v>
      </c>
      <c r="D487" s="144" t="s">
        <v>159</v>
      </c>
      <c r="E487" s="145" t="s">
        <v>625</v>
      </c>
      <c r="F487" s="146" t="s">
        <v>626</v>
      </c>
      <c r="G487" s="147" t="s">
        <v>236</v>
      </c>
      <c r="H487" s="148">
        <v>11</v>
      </c>
      <c r="I487" s="149"/>
      <c r="J487" s="150">
        <f>ROUND(I487*H487,2)</f>
        <v>0</v>
      </c>
      <c r="K487" s="146" t="s">
        <v>618</v>
      </c>
      <c r="L487" s="33"/>
      <c r="M487" s="151" t="s">
        <v>1</v>
      </c>
      <c r="N487" s="152" t="s">
        <v>36</v>
      </c>
      <c r="O487" s="58"/>
      <c r="P487" s="153">
        <f>O487*H487</f>
        <v>0</v>
      </c>
      <c r="Q487" s="153">
        <v>0</v>
      </c>
      <c r="R487" s="153">
        <f>Q487*H487</f>
        <v>0</v>
      </c>
      <c r="S487" s="153">
        <v>0</v>
      </c>
      <c r="T487" s="154">
        <f>S487*H487</f>
        <v>0</v>
      </c>
      <c r="U487" s="32"/>
      <c r="V487" s="32"/>
      <c r="W487" s="32"/>
      <c r="X487" s="32"/>
      <c r="Y487" s="32"/>
      <c r="Z487" s="32"/>
      <c r="AA487" s="32"/>
      <c r="AB487" s="32"/>
      <c r="AC487" s="32"/>
      <c r="AD487" s="32"/>
      <c r="AE487" s="32"/>
      <c r="AR487" s="155" t="s">
        <v>251</v>
      </c>
      <c r="AT487" s="155" t="s">
        <v>159</v>
      </c>
      <c r="AU487" s="155" t="s">
        <v>80</v>
      </c>
      <c r="AY487" s="17" t="s">
        <v>157</v>
      </c>
      <c r="BE487" s="156">
        <f>IF(N487="základní",J487,0)</f>
        <v>0</v>
      </c>
      <c r="BF487" s="156">
        <f>IF(N487="snížená",J487,0)</f>
        <v>0</v>
      </c>
      <c r="BG487" s="156">
        <f>IF(N487="zákl. přenesená",J487,0)</f>
        <v>0</v>
      </c>
      <c r="BH487" s="156">
        <f>IF(N487="sníž. přenesená",J487,0)</f>
        <v>0</v>
      </c>
      <c r="BI487" s="156">
        <f>IF(N487="nulová",J487,0)</f>
        <v>0</v>
      </c>
      <c r="BJ487" s="17" t="s">
        <v>78</v>
      </c>
      <c r="BK487" s="156">
        <f>ROUND(I487*H487,2)</f>
        <v>0</v>
      </c>
      <c r="BL487" s="17" t="s">
        <v>251</v>
      </c>
      <c r="BM487" s="155" t="s">
        <v>627</v>
      </c>
    </row>
    <row r="488" spans="1:65" s="14" customFormat="1">
      <c r="B488" s="165"/>
      <c r="D488" s="158" t="s">
        <v>165</v>
      </c>
      <c r="E488" s="166" t="s">
        <v>1</v>
      </c>
      <c r="F488" s="167" t="s">
        <v>222</v>
      </c>
      <c r="H488" s="168">
        <v>11</v>
      </c>
      <c r="I488" s="169"/>
      <c r="L488" s="165"/>
      <c r="M488" s="170"/>
      <c r="N488" s="171"/>
      <c r="O488" s="171"/>
      <c r="P488" s="171"/>
      <c r="Q488" s="171"/>
      <c r="R488" s="171"/>
      <c r="S488" s="171"/>
      <c r="T488" s="172"/>
      <c r="AT488" s="166" t="s">
        <v>165</v>
      </c>
      <c r="AU488" s="166" t="s">
        <v>80</v>
      </c>
      <c r="AV488" s="14" t="s">
        <v>80</v>
      </c>
      <c r="AW488" s="14" t="s">
        <v>28</v>
      </c>
      <c r="AX488" s="14" t="s">
        <v>71</v>
      </c>
      <c r="AY488" s="166" t="s">
        <v>157</v>
      </c>
    </row>
    <row r="489" spans="1:65" s="15" customFormat="1">
      <c r="B489" s="173"/>
      <c r="D489" s="158" t="s">
        <v>165</v>
      </c>
      <c r="E489" s="174" t="s">
        <v>1</v>
      </c>
      <c r="F489" s="175" t="s">
        <v>168</v>
      </c>
      <c r="H489" s="176">
        <v>11</v>
      </c>
      <c r="I489" s="177"/>
      <c r="L489" s="173"/>
      <c r="M489" s="178"/>
      <c r="N489" s="179"/>
      <c r="O489" s="179"/>
      <c r="P489" s="179"/>
      <c r="Q489" s="179"/>
      <c r="R489" s="179"/>
      <c r="S489" s="179"/>
      <c r="T489" s="180"/>
      <c r="AT489" s="174" t="s">
        <v>165</v>
      </c>
      <c r="AU489" s="174" t="s">
        <v>80</v>
      </c>
      <c r="AV489" s="15" t="s">
        <v>164</v>
      </c>
      <c r="AW489" s="15" t="s">
        <v>28</v>
      </c>
      <c r="AX489" s="15" t="s">
        <v>78</v>
      </c>
      <c r="AY489" s="174" t="s">
        <v>157</v>
      </c>
    </row>
    <row r="490" spans="1:65" s="2" customFormat="1" ht="16.5" customHeight="1">
      <c r="A490" s="32"/>
      <c r="B490" s="143"/>
      <c r="C490" s="144" t="s">
        <v>563</v>
      </c>
      <c r="D490" s="144" t="s">
        <v>159</v>
      </c>
      <c r="E490" s="145" t="s">
        <v>628</v>
      </c>
      <c r="F490" s="146" t="s">
        <v>629</v>
      </c>
      <c r="G490" s="147" t="s">
        <v>236</v>
      </c>
      <c r="H490" s="148">
        <v>1</v>
      </c>
      <c r="I490" s="149"/>
      <c r="J490" s="150">
        <f>ROUND(I490*H490,2)</f>
        <v>0</v>
      </c>
      <c r="K490" s="146" t="s">
        <v>618</v>
      </c>
      <c r="L490" s="33"/>
      <c r="M490" s="151" t="s">
        <v>1</v>
      </c>
      <c r="N490" s="152" t="s">
        <v>36</v>
      </c>
      <c r="O490" s="58"/>
      <c r="P490" s="153">
        <f>O490*H490</f>
        <v>0</v>
      </c>
      <c r="Q490" s="153">
        <v>0</v>
      </c>
      <c r="R490" s="153">
        <f>Q490*H490</f>
        <v>0</v>
      </c>
      <c r="S490" s="153">
        <v>0</v>
      </c>
      <c r="T490" s="154">
        <f>S490*H490</f>
        <v>0</v>
      </c>
      <c r="U490" s="32"/>
      <c r="V490" s="32"/>
      <c r="W490" s="32"/>
      <c r="X490" s="32"/>
      <c r="Y490" s="32"/>
      <c r="Z490" s="32"/>
      <c r="AA490" s="32"/>
      <c r="AB490" s="32"/>
      <c r="AC490" s="32"/>
      <c r="AD490" s="32"/>
      <c r="AE490" s="32"/>
      <c r="AR490" s="155" t="s">
        <v>251</v>
      </c>
      <c r="AT490" s="155" t="s">
        <v>159</v>
      </c>
      <c r="AU490" s="155" t="s">
        <v>80</v>
      </c>
      <c r="AY490" s="17" t="s">
        <v>157</v>
      </c>
      <c r="BE490" s="156">
        <f>IF(N490="základní",J490,0)</f>
        <v>0</v>
      </c>
      <c r="BF490" s="156">
        <f>IF(N490="snížená",J490,0)</f>
        <v>0</v>
      </c>
      <c r="BG490" s="156">
        <f>IF(N490="zákl. přenesená",J490,0)</f>
        <v>0</v>
      </c>
      <c r="BH490" s="156">
        <f>IF(N490="sníž. přenesená",J490,0)</f>
        <v>0</v>
      </c>
      <c r="BI490" s="156">
        <f>IF(N490="nulová",J490,0)</f>
        <v>0</v>
      </c>
      <c r="BJ490" s="17" t="s">
        <v>78</v>
      </c>
      <c r="BK490" s="156">
        <f>ROUND(I490*H490,2)</f>
        <v>0</v>
      </c>
      <c r="BL490" s="17" t="s">
        <v>251</v>
      </c>
      <c r="BM490" s="155" t="s">
        <v>630</v>
      </c>
    </row>
    <row r="491" spans="1:65" s="13" customFormat="1">
      <c r="B491" s="157"/>
      <c r="D491" s="158" t="s">
        <v>165</v>
      </c>
      <c r="E491" s="159" t="s">
        <v>1</v>
      </c>
      <c r="F491" s="160" t="s">
        <v>631</v>
      </c>
      <c r="H491" s="159" t="s">
        <v>1</v>
      </c>
      <c r="I491" s="161"/>
      <c r="L491" s="157"/>
      <c r="M491" s="162"/>
      <c r="N491" s="163"/>
      <c r="O491" s="163"/>
      <c r="P491" s="163"/>
      <c r="Q491" s="163"/>
      <c r="R491" s="163"/>
      <c r="S491" s="163"/>
      <c r="T491" s="164"/>
      <c r="AT491" s="159" t="s">
        <v>165</v>
      </c>
      <c r="AU491" s="159" t="s">
        <v>80</v>
      </c>
      <c r="AV491" s="13" t="s">
        <v>78</v>
      </c>
      <c r="AW491" s="13" t="s">
        <v>28</v>
      </c>
      <c r="AX491" s="13" t="s">
        <v>71</v>
      </c>
      <c r="AY491" s="159" t="s">
        <v>157</v>
      </c>
    </row>
    <row r="492" spans="1:65" s="14" customFormat="1">
      <c r="B492" s="165"/>
      <c r="D492" s="158" t="s">
        <v>165</v>
      </c>
      <c r="E492" s="166" t="s">
        <v>1</v>
      </c>
      <c r="F492" s="167" t="s">
        <v>632</v>
      </c>
      <c r="H492" s="168">
        <v>1</v>
      </c>
      <c r="I492" s="169"/>
      <c r="L492" s="165"/>
      <c r="M492" s="170"/>
      <c r="N492" s="171"/>
      <c r="O492" s="171"/>
      <c r="P492" s="171"/>
      <c r="Q492" s="171"/>
      <c r="R492" s="171"/>
      <c r="S492" s="171"/>
      <c r="T492" s="172"/>
      <c r="AT492" s="166" t="s">
        <v>165</v>
      </c>
      <c r="AU492" s="166" t="s">
        <v>80</v>
      </c>
      <c r="AV492" s="14" t="s">
        <v>80</v>
      </c>
      <c r="AW492" s="14" t="s">
        <v>28</v>
      </c>
      <c r="AX492" s="14" t="s">
        <v>71</v>
      </c>
      <c r="AY492" s="166" t="s">
        <v>157</v>
      </c>
    </row>
    <row r="493" spans="1:65" s="15" customFormat="1">
      <c r="B493" s="173"/>
      <c r="D493" s="158" t="s">
        <v>165</v>
      </c>
      <c r="E493" s="174" t="s">
        <v>1</v>
      </c>
      <c r="F493" s="175" t="s">
        <v>168</v>
      </c>
      <c r="H493" s="176">
        <v>1</v>
      </c>
      <c r="I493" s="177"/>
      <c r="L493" s="173"/>
      <c r="M493" s="178"/>
      <c r="N493" s="179"/>
      <c r="O493" s="179"/>
      <c r="P493" s="179"/>
      <c r="Q493" s="179"/>
      <c r="R493" s="179"/>
      <c r="S493" s="179"/>
      <c r="T493" s="180"/>
      <c r="AT493" s="174" t="s">
        <v>165</v>
      </c>
      <c r="AU493" s="174" t="s">
        <v>80</v>
      </c>
      <c r="AV493" s="15" t="s">
        <v>164</v>
      </c>
      <c r="AW493" s="15" t="s">
        <v>28</v>
      </c>
      <c r="AX493" s="15" t="s">
        <v>78</v>
      </c>
      <c r="AY493" s="174" t="s">
        <v>157</v>
      </c>
    </row>
    <row r="494" spans="1:65" s="2" customFormat="1" ht="24.2" customHeight="1">
      <c r="A494" s="32"/>
      <c r="B494" s="143"/>
      <c r="C494" s="144" t="s">
        <v>633</v>
      </c>
      <c r="D494" s="144" t="s">
        <v>159</v>
      </c>
      <c r="E494" s="145" t="s">
        <v>634</v>
      </c>
      <c r="F494" s="146" t="s">
        <v>635</v>
      </c>
      <c r="G494" s="147" t="s">
        <v>230</v>
      </c>
      <c r="H494" s="148">
        <v>1.1299999999999999</v>
      </c>
      <c r="I494" s="149"/>
      <c r="J494" s="150">
        <f>ROUND(I494*H494,2)</f>
        <v>0</v>
      </c>
      <c r="K494" s="146" t="s">
        <v>163</v>
      </c>
      <c r="L494" s="33"/>
      <c r="M494" s="151" t="s">
        <v>1</v>
      </c>
      <c r="N494" s="152" t="s">
        <v>36</v>
      </c>
      <c r="O494" s="58"/>
      <c r="P494" s="153">
        <f>O494*H494</f>
        <v>0</v>
      </c>
      <c r="Q494" s="153">
        <v>0</v>
      </c>
      <c r="R494" s="153">
        <f>Q494*H494</f>
        <v>0</v>
      </c>
      <c r="S494" s="153">
        <v>0</v>
      </c>
      <c r="T494" s="154">
        <f>S494*H494</f>
        <v>0</v>
      </c>
      <c r="U494" s="32"/>
      <c r="V494" s="32"/>
      <c r="W494" s="32"/>
      <c r="X494" s="32"/>
      <c r="Y494" s="32"/>
      <c r="Z494" s="32"/>
      <c r="AA494" s="32"/>
      <c r="AB494" s="32"/>
      <c r="AC494" s="32"/>
      <c r="AD494" s="32"/>
      <c r="AE494" s="32"/>
      <c r="AR494" s="155" t="s">
        <v>251</v>
      </c>
      <c r="AT494" s="155" t="s">
        <v>159</v>
      </c>
      <c r="AU494" s="155" t="s">
        <v>80</v>
      </c>
      <c r="AY494" s="17" t="s">
        <v>157</v>
      </c>
      <c r="BE494" s="156">
        <f>IF(N494="základní",J494,0)</f>
        <v>0</v>
      </c>
      <c r="BF494" s="156">
        <f>IF(N494="snížená",J494,0)</f>
        <v>0</v>
      </c>
      <c r="BG494" s="156">
        <f>IF(N494="zákl. přenesená",J494,0)</f>
        <v>0</v>
      </c>
      <c r="BH494" s="156">
        <f>IF(N494="sníž. přenesená",J494,0)</f>
        <v>0</v>
      </c>
      <c r="BI494" s="156">
        <f>IF(N494="nulová",J494,0)</f>
        <v>0</v>
      </c>
      <c r="BJ494" s="17" t="s">
        <v>78</v>
      </c>
      <c r="BK494" s="156">
        <f>ROUND(I494*H494,2)</f>
        <v>0</v>
      </c>
      <c r="BL494" s="17" t="s">
        <v>251</v>
      </c>
      <c r="BM494" s="155" t="s">
        <v>636</v>
      </c>
    </row>
    <row r="495" spans="1:65" s="12" customFormat="1" ht="22.9" customHeight="1">
      <c r="B495" s="130"/>
      <c r="D495" s="131" t="s">
        <v>70</v>
      </c>
      <c r="E495" s="141" t="s">
        <v>637</v>
      </c>
      <c r="F495" s="141" t="s">
        <v>638</v>
      </c>
      <c r="I495" s="133"/>
      <c r="J495" s="142">
        <f>BK495</f>
        <v>0</v>
      </c>
      <c r="L495" s="130"/>
      <c r="M495" s="135"/>
      <c r="N495" s="136"/>
      <c r="O495" s="136"/>
      <c r="P495" s="137">
        <f>SUM(P496:P515)</f>
        <v>0</v>
      </c>
      <c r="Q495" s="136"/>
      <c r="R495" s="137">
        <f>SUM(R496:R515)</f>
        <v>2.8790000000000003E-2</v>
      </c>
      <c r="S495" s="136"/>
      <c r="T495" s="138">
        <f>SUM(T496:T515)</f>
        <v>0</v>
      </c>
      <c r="AR495" s="131" t="s">
        <v>80</v>
      </c>
      <c r="AT495" s="139" t="s">
        <v>70</v>
      </c>
      <c r="AU495" s="139" t="s">
        <v>78</v>
      </c>
      <c r="AY495" s="131" t="s">
        <v>157</v>
      </c>
      <c r="BK495" s="140">
        <f>SUM(BK496:BK515)</f>
        <v>0</v>
      </c>
    </row>
    <row r="496" spans="1:65" s="2" customFormat="1" ht="24.2" customHeight="1">
      <c r="A496" s="32"/>
      <c r="B496" s="143"/>
      <c r="C496" s="144" t="s">
        <v>639</v>
      </c>
      <c r="D496" s="144" t="s">
        <v>159</v>
      </c>
      <c r="E496" s="145" t="s">
        <v>640</v>
      </c>
      <c r="F496" s="146" t="s">
        <v>641</v>
      </c>
      <c r="G496" s="147" t="s">
        <v>642</v>
      </c>
      <c r="H496" s="148">
        <v>1</v>
      </c>
      <c r="I496" s="149"/>
      <c r="J496" s="150">
        <f>ROUND(I496*H496,2)</f>
        <v>0</v>
      </c>
      <c r="K496" s="146" t="s">
        <v>163</v>
      </c>
      <c r="L496" s="33"/>
      <c r="M496" s="151" t="s">
        <v>1</v>
      </c>
      <c r="N496" s="152" t="s">
        <v>36</v>
      </c>
      <c r="O496" s="58"/>
      <c r="P496" s="153">
        <f>O496*H496</f>
        <v>0</v>
      </c>
      <c r="Q496" s="153">
        <v>4.5500000000000002E-3</v>
      </c>
      <c r="R496" s="153">
        <f>Q496*H496</f>
        <v>4.5500000000000002E-3</v>
      </c>
      <c r="S496" s="153">
        <v>0</v>
      </c>
      <c r="T496" s="154">
        <f>S496*H496</f>
        <v>0</v>
      </c>
      <c r="U496" s="32"/>
      <c r="V496" s="32"/>
      <c r="W496" s="32"/>
      <c r="X496" s="32"/>
      <c r="Y496" s="32"/>
      <c r="Z496" s="32"/>
      <c r="AA496" s="32"/>
      <c r="AB496" s="32"/>
      <c r="AC496" s="32"/>
      <c r="AD496" s="32"/>
      <c r="AE496" s="32"/>
      <c r="AR496" s="155" t="s">
        <v>251</v>
      </c>
      <c r="AT496" s="155" t="s">
        <v>159</v>
      </c>
      <c r="AU496" s="155" t="s">
        <v>80</v>
      </c>
      <c r="AY496" s="17" t="s">
        <v>157</v>
      </c>
      <c r="BE496" s="156">
        <f>IF(N496="základní",J496,0)</f>
        <v>0</v>
      </c>
      <c r="BF496" s="156">
        <f>IF(N496="snížená",J496,0)</f>
        <v>0</v>
      </c>
      <c r="BG496" s="156">
        <f>IF(N496="zákl. přenesená",J496,0)</f>
        <v>0</v>
      </c>
      <c r="BH496" s="156">
        <f>IF(N496="sníž. přenesená",J496,0)</f>
        <v>0</v>
      </c>
      <c r="BI496" s="156">
        <f>IF(N496="nulová",J496,0)</f>
        <v>0</v>
      </c>
      <c r="BJ496" s="17" t="s">
        <v>78</v>
      </c>
      <c r="BK496" s="156">
        <f>ROUND(I496*H496,2)</f>
        <v>0</v>
      </c>
      <c r="BL496" s="17" t="s">
        <v>251</v>
      </c>
      <c r="BM496" s="155" t="s">
        <v>643</v>
      </c>
    </row>
    <row r="497" spans="1:65" s="14" customFormat="1">
      <c r="B497" s="165"/>
      <c r="D497" s="158" t="s">
        <v>165</v>
      </c>
      <c r="E497" s="166" t="s">
        <v>1</v>
      </c>
      <c r="F497" s="167" t="s">
        <v>78</v>
      </c>
      <c r="H497" s="168">
        <v>1</v>
      </c>
      <c r="I497" s="169"/>
      <c r="L497" s="165"/>
      <c r="M497" s="170"/>
      <c r="N497" s="171"/>
      <c r="O497" s="171"/>
      <c r="P497" s="171"/>
      <c r="Q497" s="171"/>
      <c r="R497" s="171"/>
      <c r="S497" s="171"/>
      <c r="T497" s="172"/>
      <c r="AT497" s="166" t="s">
        <v>165</v>
      </c>
      <c r="AU497" s="166" t="s">
        <v>80</v>
      </c>
      <c r="AV497" s="14" t="s">
        <v>80</v>
      </c>
      <c r="AW497" s="14" t="s">
        <v>28</v>
      </c>
      <c r="AX497" s="14" t="s">
        <v>71</v>
      </c>
      <c r="AY497" s="166" t="s">
        <v>157</v>
      </c>
    </row>
    <row r="498" spans="1:65" s="15" customFormat="1">
      <c r="B498" s="173"/>
      <c r="D498" s="158" t="s">
        <v>165</v>
      </c>
      <c r="E498" s="174" t="s">
        <v>1</v>
      </c>
      <c r="F498" s="175" t="s">
        <v>168</v>
      </c>
      <c r="H498" s="176">
        <v>1</v>
      </c>
      <c r="I498" s="177"/>
      <c r="L498" s="173"/>
      <c r="M498" s="178"/>
      <c r="N498" s="179"/>
      <c r="O498" s="179"/>
      <c r="P498" s="179"/>
      <c r="Q498" s="179"/>
      <c r="R498" s="179"/>
      <c r="S498" s="179"/>
      <c r="T498" s="180"/>
      <c r="AT498" s="174" t="s">
        <v>165</v>
      </c>
      <c r="AU498" s="174" t="s">
        <v>80</v>
      </c>
      <c r="AV498" s="15" t="s">
        <v>164</v>
      </c>
      <c r="AW498" s="15" t="s">
        <v>28</v>
      </c>
      <c r="AX498" s="15" t="s">
        <v>78</v>
      </c>
      <c r="AY498" s="174" t="s">
        <v>157</v>
      </c>
    </row>
    <row r="499" spans="1:65" s="2" customFormat="1" ht="16.5" customHeight="1">
      <c r="A499" s="32"/>
      <c r="B499" s="143"/>
      <c r="C499" s="144" t="s">
        <v>644</v>
      </c>
      <c r="D499" s="144" t="s">
        <v>159</v>
      </c>
      <c r="E499" s="145" t="s">
        <v>645</v>
      </c>
      <c r="F499" s="146" t="s">
        <v>646</v>
      </c>
      <c r="G499" s="147" t="s">
        <v>236</v>
      </c>
      <c r="H499" s="148">
        <v>1</v>
      </c>
      <c r="I499" s="149"/>
      <c r="J499" s="150">
        <f>ROUND(I499*H499,2)</f>
        <v>0</v>
      </c>
      <c r="K499" s="146" t="s">
        <v>647</v>
      </c>
      <c r="L499" s="33"/>
      <c r="M499" s="151" t="s">
        <v>1</v>
      </c>
      <c r="N499" s="152" t="s">
        <v>36</v>
      </c>
      <c r="O499" s="58"/>
      <c r="P499" s="153">
        <f>O499*H499</f>
        <v>0</v>
      </c>
      <c r="Q499" s="153">
        <v>1.6000000000000001E-4</v>
      </c>
      <c r="R499" s="153">
        <f>Q499*H499</f>
        <v>1.6000000000000001E-4</v>
      </c>
      <c r="S499" s="153">
        <v>0</v>
      </c>
      <c r="T499" s="154">
        <f>S499*H499</f>
        <v>0</v>
      </c>
      <c r="U499" s="32"/>
      <c r="V499" s="32"/>
      <c r="W499" s="32"/>
      <c r="X499" s="32"/>
      <c r="Y499" s="32"/>
      <c r="Z499" s="32"/>
      <c r="AA499" s="32"/>
      <c r="AB499" s="32"/>
      <c r="AC499" s="32"/>
      <c r="AD499" s="32"/>
      <c r="AE499" s="32"/>
      <c r="AR499" s="155" t="s">
        <v>251</v>
      </c>
      <c r="AT499" s="155" t="s">
        <v>159</v>
      </c>
      <c r="AU499" s="155" t="s">
        <v>80</v>
      </c>
      <c r="AY499" s="17" t="s">
        <v>157</v>
      </c>
      <c r="BE499" s="156">
        <f>IF(N499="základní",J499,0)</f>
        <v>0</v>
      </c>
      <c r="BF499" s="156">
        <f>IF(N499="snížená",J499,0)</f>
        <v>0</v>
      </c>
      <c r="BG499" s="156">
        <f>IF(N499="zákl. přenesená",J499,0)</f>
        <v>0</v>
      </c>
      <c r="BH499" s="156">
        <f>IF(N499="sníž. přenesená",J499,0)</f>
        <v>0</v>
      </c>
      <c r="BI499" s="156">
        <f>IF(N499="nulová",J499,0)</f>
        <v>0</v>
      </c>
      <c r="BJ499" s="17" t="s">
        <v>78</v>
      </c>
      <c r="BK499" s="156">
        <f>ROUND(I499*H499,2)</f>
        <v>0</v>
      </c>
      <c r="BL499" s="17" t="s">
        <v>251</v>
      </c>
      <c r="BM499" s="155" t="s">
        <v>648</v>
      </c>
    </row>
    <row r="500" spans="1:65" s="14" customFormat="1">
      <c r="B500" s="165"/>
      <c r="D500" s="158" t="s">
        <v>165</v>
      </c>
      <c r="E500" s="166" t="s">
        <v>1</v>
      </c>
      <c r="F500" s="167" t="s">
        <v>78</v>
      </c>
      <c r="H500" s="168">
        <v>1</v>
      </c>
      <c r="I500" s="169"/>
      <c r="L500" s="165"/>
      <c r="M500" s="170"/>
      <c r="N500" s="171"/>
      <c r="O500" s="171"/>
      <c r="P500" s="171"/>
      <c r="Q500" s="171"/>
      <c r="R500" s="171"/>
      <c r="S500" s="171"/>
      <c r="T500" s="172"/>
      <c r="AT500" s="166" t="s">
        <v>165</v>
      </c>
      <c r="AU500" s="166" t="s">
        <v>80</v>
      </c>
      <c r="AV500" s="14" t="s">
        <v>80</v>
      </c>
      <c r="AW500" s="14" t="s">
        <v>28</v>
      </c>
      <c r="AX500" s="14" t="s">
        <v>71</v>
      </c>
      <c r="AY500" s="166" t="s">
        <v>157</v>
      </c>
    </row>
    <row r="501" spans="1:65" s="15" customFormat="1">
      <c r="B501" s="173"/>
      <c r="D501" s="158" t="s">
        <v>165</v>
      </c>
      <c r="E501" s="174" t="s">
        <v>1</v>
      </c>
      <c r="F501" s="175" t="s">
        <v>168</v>
      </c>
      <c r="H501" s="176">
        <v>1</v>
      </c>
      <c r="I501" s="177"/>
      <c r="L501" s="173"/>
      <c r="M501" s="178"/>
      <c r="N501" s="179"/>
      <c r="O501" s="179"/>
      <c r="P501" s="179"/>
      <c r="Q501" s="179"/>
      <c r="R501" s="179"/>
      <c r="S501" s="179"/>
      <c r="T501" s="180"/>
      <c r="AT501" s="174" t="s">
        <v>165</v>
      </c>
      <c r="AU501" s="174" t="s">
        <v>80</v>
      </c>
      <c r="AV501" s="15" t="s">
        <v>164</v>
      </c>
      <c r="AW501" s="15" t="s">
        <v>28</v>
      </c>
      <c r="AX501" s="15" t="s">
        <v>78</v>
      </c>
      <c r="AY501" s="174" t="s">
        <v>157</v>
      </c>
    </row>
    <row r="502" spans="1:65" s="2" customFormat="1" ht="16.5" customHeight="1">
      <c r="A502" s="32"/>
      <c r="B502" s="143"/>
      <c r="C502" s="181" t="s">
        <v>649</v>
      </c>
      <c r="D502" s="181" t="s">
        <v>264</v>
      </c>
      <c r="E502" s="182" t="s">
        <v>650</v>
      </c>
      <c r="F502" s="183" t="s">
        <v>651</v>
      </c>
      <c r="G502" s="184" t="s">
        <v>236</v>
      </c>
      <c r="H502" s="185">
        <v>1</v>
      </c>
      <c r="I502" s="186"/>
      <c r="J502" s="187">
        <f>ROUND(I502*H502,2)</f>
        <v>0</v>
      </c>
      <c r="K502" s="183" t="s">
        <v>163</v>
      </c>
      <c r="L502" s="188"/>
      <c r="M502" s="189" t="s">
        <v>1</v>
      </c>
      <c r="N502" s="190" t="s">
        <v>36</v>
      </c>
      <c r="O502" s="58"/>
      <c r="P502" s="153">
        <f>O502*H502</f>
        <v>0</v>
      </c>
      <c r="Q502" s="153">
        <v>4.1999999999999997E-3</v>
      </c>
      <c r="R502" s="153">
        <f>Q502*H502</f>
        <v>4.1999999999999997E-3</v>
      </c>
      <c r="S502" s="153">
        <v>0</v>
      </c>
      <c r="T502" s="154">
        <f>S502*H502</f>
        <v>0</v>
      </c>
      <c r="U502" s="32"/>
      <c r="V502" s="32"/>
      <c r="W502" s="32"/>
      <c r="X502" s="32"/>
      <c r="Y502" s="32"/>
      <c r="Z502" s="32"/>
      <c r="AA502" s="32"/>
      <c r="AB502" s="32"/>
      <c r="AC502" s="32"/>
      <c r="AD502" s="32"/>
      <c r="AE502" s="32"/>
      <c r="AR502" s="155" t="s">
        <v>237</v>
      </c>
      <c r="AT502" s="155" t="s">
        <v>264</v>
      </c>
      <c r="AU502" s="155" t="s">
        <v>80</v>
      </c>
      <c r="AY502" s="17" t="s">
        <v>157</v>
      </c>
      <c r="BE502" s="156">
        <f>IF(N502="základní",J502,0)</f>
        <v>0</v>
      </c>
      <c r="BF502" s="156">
        <f>IF(N502="snížená",J502,0)</f>
        <v>0</v>
      </c>
      <c r="BG502" s="156">
        <f>IF(N502="zákl. přenesená",J502,0)</f>
        <v>0</v>
      </c>
      <c r="BH502" s="156">
        <f>IF(N502="sníž. přenesená",J502,0)</f>
        <v>0</v>
      </c>
      <c r="BI502" s="156">
        <f>IF(N502="nulová",J502,0)</f>
        <v>0</v>
      </c>
      <c r="BJ502" s="17" t="s">
        <v>78</v>
      </c>
      <c r="BK502" s="156">
        <f>ROUND(I502*H502,2)</f>
        <v>0</v>
      </c>
      <c r="BL502" s="17" t="s">
        <v>251</v>
      </c>
      <c r="BM502" s="155" t="s">
        <v>652</v>
      </c>
    </row>
    <row r="503" spans="1:65" s="14" customFormat="1">
      <c r="B503" s="165"/>
      <c r="D503" s="158" t="s">
        <v>165</v>
      </c>
      <c r="E503" s="166" t="s">
        <v>1</v>
      </c>
      <c r="F503" s="167" t="s">
        <v>78</v>
      </c>
      <c r="H503" s="168">
        <v>1</v>
      </c>
      <c r="I503" s="169"/>
      <c r="L503" s="165"/>
      <c r="M503" s="170"/>
      <c r="N503" s="171"/>
      <c r="O503" s="171"/>
      <c r="P503" s="171"/>
      <c r="Q503" s="171"/>
      <c r="R503" s="171"/>
      <c r="S503" s="171"/>
      <c r="T503" s="172"/>
      <c r="AT503" s="166" t="s">
        <v>165</v>
      </c>
      <c r="AU503" s="166" t="s">
        <v>80</v>
      </c>
      <c r="AV503" s="14" t="s">
        <v>80</v>
      </c>
      <c r="AW503" s="14" t="s">
        <v>28</v>
      </c>
      <c r="AX503" s="14" t="s">
        <v>71</v>
      </c>
      <c r="AY503" s="166" t="s">
        <v>157</v>
      </c>
    </row>
    <row r="504" spans="1:65" s="15" customFormat="1">
      <c r="B504" s="173"/>
      <c r="D504" s="158" t="s">
        <v>165</v>
      </c>
      <c r="E504" s="174" t="s">
        <v>1</v>
      </c>
      <c r="F504" s="175" t="s">
        <v>168</v>
      </c>
      <c r="H504" s="176">
        <v>1</v>
      </c>
      <c r="I504" s="177"/>
      <c r="L504" s="173"/>
      <c r="M504" s="178"/>
      <c r="N504" s="179"/>
      <c r="O504" s="179"/>
      <c r="P504" s="179"/>
      <c r="Q504" s="179"/>
      <c r="R504" s="179"/>
      <c r="S504" s="179"/>
      <c r="T504" s="180"/>
      <c r="AT504" s="174" t="s">
        <v>165</v>
      </c>
      <c r="AU504" s="174" t="s">
        <v>80</v>
      </c>
      <c r="AV504" s="15" t="s">
        <v>164</v>
      </c>
      <c r="AW504" s="15" t="s">
        <v>28</v>
      </c>
      <c r="AX504" s="15" t="s">
        <v>78</v>
      </c>
      <c r="AY504" s="174" t="s">
        <v>157</v>
      </c>
    </row>
    <row r="505" spans="1:65" s="2" customFormat="1" ht="16.5" customHeight="1">
      <c r="A505" s="32"/>
      <c r="B505" s="143"/>
      <c r="C505" s="144" t="s">
        <v>653</v>
      </c>
      <c r="D505" s="144" t="s">
        <v>159</v>
      </c>
      <c r="E505" s="145" t="s">
        <v>654</v>
      </c>
      <c r="F505" s="146" t="s">
        <v>655</v>
      </c>
      <c r="G505" s="147" t="s">
        <v>642</v>
      </c>
      <c r="H505" s="148">
        <v>1</v>
      </c>
      <c r="I505" s="149"/>
      <c r="J505" s="150">
        <f>ROUND(I505*H505,2)</f>
        <v>0</v>
      </c>
      <c r="K505" s="146" t="s">
        <v>163</v>
      </c>
      <c r="L505" s="33"/>
      <c r="M505" s="151" t="s">
        <v>1</v>
      </c>
      <c r="N505" s="152" t="s">
        <v>36</v>
      </c>
      <c r="O505" s="58"/>
      <c r="P505" s="153">
        <f>O505*H505</f>
        <v>0</v>
      </c>
      <c r="Q505" s="153">
        <v>3.2799999999999999E-3</v>
      </c>
      <c r="R505" s="153">
        <f>Q505*H505</f>
        <v>3.2799999999999999E-3</v>
      </c>
      <c r="S505" s="153">
        <v>0</v>
      </c>
      <c r="T505" s="154">
        <f>S505*H505</f>
        <v>0</v>
      </c>
      <c r="U505" s="32"/>
      <c r="V505" s="32"/>
      <c r="W505" s="32"/>
      <c r="X505" s="32"/>
      <c r="Y505" s="32"/>
      <c r="Z505" s="32"/>
      <c r="AA505" s="32"/>
      <c r="AB505" s="32"/>
      <c r="AC505" s="32"/>
      <c r="AD505" s="32"/>
      <c r="AE505" s="32"/>
      <c r="AR505" s="155" t="s">
        <v>251</v>
      </c>
      <c r="AT505" s="155" t="s">
        <v>159</v>
      </c>
      <c r="AU505" s="155" t="s">
        <v>80</v>
      </c>
      <c r="AY505" s="17" t="s">
        <v>157</v>
      </c>
      <c r="BE505" s="156">
        <f>IF(N505="základní",J505,0)</f>
        <v>0</v>
      </c>
      <c r="BF505" s="156">
        <f>IF(N505="snížená",J505,0)</f>
        <v>0</v>
      </c>
      <c r="BG505" s="156">
        <f>IF(N505="zákl. přenesená",J505,0)</f>
        <v>0</v>
      </c>
      <c r="BH505" s="156">
        <f>IF(N505="sníž. přenesená",J505,0)</f>
        <v>0</v>
      </c>
      <c r="BI505" s="156">
        <f>IF(N505="nulová",J505,0)</f>
        <v>0</v>
      </c>
      <c r="BJ505" s="17" t="s">
        <v>78</v>
      </c>
      <c r="BK505" s="156">
        <f>ROUND(I505*H505,2)</f>
        <v>0</v>
      </c>
      <c r="BL505" s="17" t="s">
        <v>251</v>
      </c>
      <c r="BM505" s="155" t="s">
        <v>656</v>
      </c>
    </row>
    <row r="506" spans="1:65" s="13" customFormat="1">
      <c r="B506" s="157"/>
      <c r="D506" s="158" t="s">
        <v>165</v>
      </c>
      <c r="E506" s="159" t="s">
        <v>1</v>
      </c>
      <c r="F506" s="160" t="s">
        <v>657</v>
      </c>
      <c r="H506" s="159" t="s">
        <v>1</v>
      </c>
      <c r="I506" s="161"/>
      <c r="L506" s="157"/>
      <c r="M506" s="162"/>
      <c r="N506" s="163"/>
      <c r="O506" s="163"/>
      <c r="P506" s="163"/>
      <c r="Q506" s="163"/>
      <c r="R506" s="163"/>
      <c r="S506" s="163"/>
      <c r="T506" s="164"/>
      <c r="AT506" s="159" t="s">
        <v>165</v>
      </c>
      <c r="AU506" s="159" t="s">
        <v>80</v>
      </c>
      <c r="AV506" s="13" t="s">
        <v>78</v>
      </c>
      <c r="AW506" s="13" t="s">
        <v>28</v>
      </c>
      <c r="AX506" s="13" t="s">
        <v>71</v>
      </c>
      <c r="AY506" s="159" t="s">
        <v>157</v>
      </c>
    </row>
    <row r="507" spans="1:65" s="14" customFormat="1">
      <c r="B507" s="165"/>
      <c r="D507" s="158" t="s">
        <v>165</v>
      </c>
      <c r="E507" s="166" t="s">
        <v>1</v>
      </c>
      <c r="F507" s="167" t="s">
        <v>78</v>
      </c>
      <c r="H507" s="168">
        <v>1</v>
      </c>
      <c r="I507" s="169"/>
      <c r="L507" s="165"/>
      <c r="M507" s="170"/>
      <c r="N507" s="171"/>
      <c r="O507" s="171"/>
      <c r="P507" s="171"/>
      <c r="Q507" s="171"/>
      <c r="R507" s="171"/>
      <c r="S507" s="171"/>
      <c r="T507" s="172"/>
      <c r="AT507" s="166" t="s">
        <v>165</v>
      </c>
      <c r="AU507" s="166" t="s">
        <v>80</v>
      </c>
      <c r="AV507" s="14" t="s">
        <v>80</v>
      </c>
      <c r="AW507" s="14" t="s">
        <v>28</v>
      </c>
      <c r="AX507" s="14" t="s">
        <v>71</v>
      </c>
      <c r="AY507" s="166" t="s">
        <v>157</v>
      </c>
    </row>
    <row r="508" spans="1:65" s="15" customFormat="1">
      <c r="B508" s="173"/>
      <c r="D508" s="158" t="s">
        <v>165</v>
      </c>
      <c r="E508" s="174" t="s">
        <v>1</v>
      </c>
      <c r="F508" s="175" t="s">
        <v>168</v>
      </c>
      <c r="H508" s="176">
        <v>1</v>
      </c>
      <c r="I508" s="177"/>
      <c r="L508" s="173"/>
      <c r="M508" s="178"/>
      <c r="N508" s="179"/>
      <c r="O508" s="179"/>
      <c r="P508" s="179"/>
      <c r="Q508" s="179"/>
      <c r="R508" s="179"/>
      <c r="S508" s="179"/>
      <c r="T508" s="180"/>
      <c r="AT508" s="174" t="s">
        <v>165</v>
      </c>
      <c r="AU508" s="174" t="s">
        <v>80</v>
      </c>
      <c r="AV508" s="15" t="s">
        <v>164</v>
      </c>
      <c r="AW508" s="15" t="s">
        <v>28</v>
      </c>
      <c r="AX508" s="15" t="s">
        <v>78</v>
      </c>
      <c r="AY508" s="174" t="s">
        <v>157</v>
      </c>
    </row>
    <row r="509" spans="1:65" s="2" customFormat="1" ht="21.75" customHeight="1">
      <c r="A509" s="32"/>
      <c r="B509" s="143"/>
      <c r="C509" s="144" t="s">
        <v>658</v>
      </c>
      <c r="D509" s="144" t="s">
        <v>159</v>
      </c>
      <c r="E509" s="145" t="s">
        <v>659</v>
      </c>
      <c r="F509" s="146" t="s">
        <v>660</v>
      </c>
      <c r="G509" s="147" t="s">
        <v>236</v>
      </c>
      <c r="H509" s="148">
        <v>4</v>
      </c>
      <c r="I509" s="149"/>
      <c r="J509" s="150">
        <f>ROUND(I509*H509,2)</f>
        <v>0</v>
      </c>
      <c r="K509" s="146" t="s">
        <v>163</v>
      </c>
      <c r="L509" s="33"/>
      <c r="M509" s="151" t="s">
        <v>1</v>
      </c>
      <c r="N509" s="152" t="s">
        <v>36</v>
      </c>
      <c r="O509" s="58"/>
      <c r="P509" s="153">
        <f>O509*H509</f>
        <v>0</v>
      </c>
      <c r="Q509" s="153">
        <v>4.4999999999999999E-4</v>
      </c>
      <c r="R509" s="153">
        <f>Q509*H509</f>
        <v>1.8E-3</v>
      </c>
      <c r="S509" s="153">
        <v>0</v>
      </c>
      <c r="T509" s="154">
        <f>S509*H509</f>
        <v>0</v>
      </c>
      <c r="U509" s="32"/>
      <c r="V509" s="32"/>
      <c r="W509" s="32"/>
      <c r="X509" s="32"/>
      <c r="Y509" s="32"/>
      <c r="Z509" s="32"/>
      <c r="AA509" s="32"/>
      <c r="AB509" s="32"/>
      <c r="AC509" s="32"/>
      <c r="AD509" s="32"/>
      <c r="AE509" s="32"/>
      <c r="AR509" s="155" t="s">
        <v>251</v>
      </c>
      <c r="AT509" s="155" t="s">
        <v>159</v>
      </c>
      <c r="AU509" s="155" t="s">
        <v>80</v>
      </c>
      <c r="AY509" s="17" t="s">
        <v>157</v>
      </c>
      <c r="BE509" s="156">
        <f>IF(N509="základní",J509,0)</f>
        <v>0</v>
      </c>
      <c r="BF509" s="156">
        <f>IF(N509="snížená",J509,0)</f>
        <v>0</v>
      </c>
      <c r="BG509" s="156">
        <f>IF(N509="zákl. přenesená",J509,0)</f>
        <v>0</v>
      </c>
      <c r="BH509" s="156">
        <f>IF(N509="sníž. přenesená",J509,0)</f>
        <v>0</v>
      </c>
      <c r="BI509" s="156">
        <f>IF(N509="nulová",J509,0)</f>
        <v>0</v>
      </c>
      <c r="BJ509" s="17" t="s">
        <v>78</v>
      </c>
      <c r="BK509" s="156">
        <f>ROUND(I509*H509,2)</f>
        <v>0</v>
      </c>
      <c r="BL509" s="17" t="s">
        <v>251</v>
      </c>
      <c r="BM509" s="155" t="s">
        <v>661</v>
      </c>
    </row>
    <row r="510" spans="1:65" s="14" customFormat="1">
      <c r="B510" s="165"/>
      <c r="D510" s="158" t="s">
        <v>165</v>
      </c>
      <c r="E510" s="166" t="s">
        <v>1</v>
      </c>
      <c r="F510" s="167" t="s">
        <v>164</v>
      </c>
      <c r="H510" s="168">
        <v>4</v>
      </c>
      <c r="I510" s="169"/>
      <c r="L510" s="165"/>
      <c r="M510" s="170"/>
      <c r="N510" s="171"/>
      <c r="O510" s="171"/>
      <c r="P510" s="171"/>
      <c r="Q510" s="171"/>
      <c r="R510" s="171"/>
      <c r="S510" s="171"/>
      <c r="T510" s="172"/>
      <c r="AT510" s="166" t="s">
        <v>165</v>
      </c>
      <c r="AU510" s="166" t="s">
        <v>80</v>
      </c>
      <c r="AV510" s="14" t="s">
        <v>80</v>
      </c>
      <c r="AW510" s="14" t="s">
        <v>28</v>
      </c>
      <c r="AX510" s="14" t="s">
        <v>71</v>
      </c>
      <c r="AY510" s="166" t="s">
        <v>157</v>
      </c>
    </row>
    <row r="511" spans="1:65" s="15" customFormat="1">
      <c r="B511" s="173"/>
      <c r="D511" s="158" t="s">
        <v>165</v>
      </c>
      <c r="E511" s="174" t="s">
        <v>1</v>
      </c>
      <c r="F511" s="175" t="s">
        <v>168</v>
      </c>
      <c r="H511" s="176">
        <v>4</v>
      </c>
      <c r="I511" s="177"/>
      <c r="L511" s="173"/>
      <c r="M511" s="178"/>
      <c r="N511" s="179"/>
      <c r="O511" s="179"/>
      <c r="P511" s="179"/>
      <c r="Q511" s="179"/>
      <c r="R511" s="179"/>
      <c r="S511" s="179"/>
      <c r="T511" s="180"/>
      <c r="AT511" s="174" t="s">
        <v>165</v>
      </c>
      <c r="AU511" s="174" t="s">
        <v>80</v>
      </c>
      <c r="AV511" s="15" t="s">
        <v>164</v>
      </c>
      <c r="AW511" s="15" t="s">
        <v>28</v>
      </c>
      <c r="AX511" s="15" t="s">
        <v>78</v>
      </c>
      <c r="AY511" s="174" t="s">
        <v>157</v>
      </c>
    </row>
    <row r="512" spans="1:65" s="2" customFormat="1" ht="24.2" customHeight="1">
      <c r="A512" s="32"/>
      <c r="B512" s="143"/>
      <c r="C512" s="144" t="s">
        <v>662</v>
      </c>
      <c r="D512" s="144" t="s">
        <v>159</v>
      </c>
      <c r="E512" s="145" t="s">
        <v>663</v>
      </c>
      <c r="F512" s="146" t="s">
        <v>664</v>
      </c>
      <c r="G512" s="147" t="s">
        <v>242</v>
      </c>
      <c r="H512" s="148">
        <v>8</v>
      </c>
      <c r="I512" s="149"/>
      <c r="J512" s="150">
        <f>ROUND(I512*H512,2)</f>
        <v>0</v>
      </c>
      <c r="K512" s="146" t="s">
        <v>163</v>
      </c>
      <c r="L512" s="33"/>
      <c r="M512" s="151" t="s">
        <v>1</v>
      </c>
      <c r="N512" s="152" t="s">
        <v>36</v>
      </c>
      <c r="O512" s="58"/>
      <c r="P512" s="153">
        <f>O512*H512</f>
        <v>0</v>
      </c>
      <c r="Q512" s="153">
        <v>1.8500000000000001E-3</v>
      </c>
      <c r="R512" s="153">
        <f>Q512*H512</f>
        <v>1.4800000000000001E-2</v>
      </c>
      <c r="S512" s="153">
        <v>0</v>
      </c>
      <c r="T512" s="154">
        <f>S512*H512</f>
        <v>0</v>
      </c>
      <c r="U512" s="32"/>
      <c r="V512" s="32"/>
      <c r="W512" s="32"/>
      <c r="X512" s="32"/>
      <c r="Y512" s="32"/>
      <c r="Z512" s="32"/>
      <c r="AA512" s="32"/>
      <c r="AB512" s="32"/>
      <c r="AC512" s="32"/>
      <c r="AD512" s="32"/>
      <c r="AE512" s="32"/>
      <c r="AR512" s="155" t="s">
        <v>251</v>
      </c>
      <c r="AT512" s="155" t="s">
        <v>159</v>
      </c>
      <c r="AU512" s="155" t="s">
        <v>80</v>
      </c>
      <c r="AY512" s="17" t="s">
        <v>157</v>
      </c>
      <c r="BE512" s="156">
        <f>IF(N512="základní",J512,0)</f>
        <v>0</v>
      </c>
      <c r="BF512" s="156">
        <f>IF(N512="snížená",J512,0)</f>
        <v>0</v>
      </c>
      <c r="BG512" s="156">
        <f>IF(N512="zákl. přenesená",J512,0)</f>
        <v>0</v>
      </c>
      <c r="BH512" s="156">
        <f>IF(N512="sníž. přenesená",J512,0)</f>
        <v>0</v>
      </c>
      <c r="BI512" s="156">
        <f>IF(N512="nulová",J512,0)</f>
        <v>0</v>
      </c>
      <c r="BJ512" s="17" t="s">
        <v>78</v>
      </c>
      <c r="BK512" s="156">
        <f>ROUND(I512*H512,2)</f>
        <v>0</v>
      </c>
      <c r="BL512" s="17" t="s">
        <v>251</v>
      </c>
      <c r="BM512" s="155" t="s">
        <v>665</v>
      </c>
    </row>
    <row r="513" spans="1:65" s="14" customFormat="1">
      <c r="B513" s="165"/>
      <c r="D513" s="158" t="s">
        <v>165</v>
      </c>
      <c r="E513" s="166" t="s">
        <v>1</v>
      </c>
      <c r="F513" s="167" t="s">
        <v>204</v>
      </c>
      <c r="H513" s="168">
        <v>8</v>
      </c>
      <c r="I513" s="169"/>
      <c r="L513" s="165"/>
      <c r="M513" s="170"/>
      <c r="N513" s="171"/>
      <c r="O513" s="171"/>
      <c r="P513" s="171"/>
      <c r="Q513" s="171"/>
      <c r="R513" s="171"/>
      <c r="S513" s="171"/>
      <c r="T513" s="172"/>
      <c r="AT513" s="166" t="s">
        <v>165</v>
      </c>
      <c r="AU513" s="166" t="s">
        <v>80</v>
      </c>
      <c r="AV513" s="14" t="s">
        <v>80</v>
      </c>
      <c r="AW513" s="14" t="s">
        <v>28</v>
      </c>
      <c r="AX513" s="14" t="s">
        <v>71</v>
      </c>
      <c r="AY513" s="166" t="s">
        <v>157</v>
      </c>
    </row>
    <row r="514" spans="1:65" s="15" customFormat="1">
      <c r="B514" s="173"/>
      <c r="D514" s="158" t="s">
        <v>165</v>
      </c>
      <c r="E514" s="174" t="s">
        <v>1</v>
      </c>
      <c r="F514" s="175" t="s">
        <v>168</v>
      </c>
      <c r="H514" s="176">
        <v>8</v>
      </c>
      <c r="I514" s="177"/>
      <c r="L514" s="173"/>
      <c r="M514" s="178"/>
      <c r="N514" s="179"/>
      <c r="O514" s="179"/>
      <c r="P514" s="179"/>
      <c r="Q514" s="179"/>
      <c r="R514" s="179"/>
      <c r="S514" s="179"/>
      <c r="T514" s="180"/>
      <c r="AT514" s="174" t="s">
        <v>165</v>
      </c>
      <c r="AU514" s="174" t="s">
        <v>80</v>
      </c>
      <c r="AV514" s="15" t="s">
        <v>164</v>
      </c>
      <c r="AW514" s="15" t="s">
        <v>28</v>
      </c>
      <c r="AX514" s="15" t="s">
        <v>78</v>
      </c>
      <c r="AY514" s="174" t="s">
        <v>157</v>
      </c>
    </row>
    <row r="515" spans="1:65" s="2" customFormat="1" ht="24.2" customHeight="1">
      <c r="A515" s="32"/>
      <c r="B515" s="143"/>
      <c r="C515" s="144" t="s">
        <v>666</v>
      </c>
      <c r="D515" s="144" t="s">
        <v>159</v>
      </c>
      <c r="E515" s="145" t="s">
        <v>667</v>
      </c>
      <c r="F515" s="146" t="s">
        <v>668</v>
      </c>
      <c r="G515" s="147" t="s">
        <v>230</v>
      </c>
      <c r="H515" s="148">
        <v>2.9000000000000001E-2</v>
      </c>
      <c r="I515" s="149"/>
      <c r="J515" s="150">
        <f>ROUND(I515*H515,2)</f>
        <v>0</v>
      </c>
      <c r="K515" s="146" t="s">
        <v>163</v>
      </c>
      <c r="L515" s="33"/>
      <c r="M515" s="151" t="s">
        <v>1</v>
      </c>
      <c r="N515" s="152" t="s">
        <v>36</v>
      </c>
      <c r="O515" s="58"/>
      <c r="P515" s="153">
        <f>O515*H515</f>
        <v>0</v>
      </c>
      <c r="Q515" s="153">
        <v>0</v>
      </c>
      <c r="R515" s="153">
        <f>Q515*H515</f>
        <v>0</v>
      </c>
      <c r="S515" s="153">
        <v>0</v>
      </c>
      <c r="T515" s="154">
        <f>S515*H515</f>
        <v>0</v>
      </c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R515" s="155" t="s">
        <v>251</v>
      </c>
      <c r="AT515" s="155" t="s">
        <v>159</v>
      </c>
      <c r="AU515" s="155" t="s">
        <v>80</v>
      </c>
      <c r="AY515" s="17" t="s">
        <v>157</v>
      </c>
      <c r="BE515" s="156">
        <f>IF(N515="základní",J515,0)</f>
        <v>0</v>
      </c>
      <c r="BF515" s="156">
        <f>IF(N515="snížená",J515,0)</f>
        <v>0</v>
      </c>
      <c r="BG515" s="156">
        <f>IF(N515="zákl. přenesená",J515,0)</f>
        <v>0</v>
      </c>
      <c r="BH515" s="156">
        <f>IF(N515="sníž. přenesená",J515,0)</f>
        <v>0</v>
      </c>
      <c r="BI515" s="156">
        <f>IF(N515="nulová",J515,0)</f>
        <v>0</v>
      </c>
      <c r="BJ515" s="17" t="s">
        <v>78</v>
      </c>
      <c r="BK515" s="156">
        <f>ROUND(I515*H515,2)</f>
        <v>0</v>
      </c>
      <c r="BL515" s="17" t="s">
        <v>251</v>
      </c>
      <c r="BM515" s="155" t="s">
        <v>669</v>
      </c>
    </row>
    <row r="516" spans="1:65" s="12" customFormat="1" ht="22.9" customHeight="1">
      <c r="B516" s="130"/>
      <c r="D516" s="131" t="s">
        <v>70</v>
      </c>
      <c r="E516" s="141" t="s">
        <v>670</v>
      </c>
      <c r="F516" s="141" t="s">
        <v>671</v>
      </c>
      <c r="I516" s="133"/>
      <c r="J516" s="142">
        <f>BK516</f>
        <v>0</v>
      </c>
      <c r="L516" s="130"/>
      <c r="M516" s="135"/>
      <c r="N516" s="136"/>
      <c r="O516" s="136"/>
      <c r="P516" s="137">
        <f>SUM(P517:P543)</f>
        <v>0</v>
      </c>
      <c r="Q516" s="136"/>
      <c r="R516" s="137">
        <f>SUM(R517:R543)</f>
        <v>7.9820000000000002E-2</v>
      </c>
      <c r="S516" s="136"/>
      <c r="T516" s="138">
        <f>SUM(T517:T543)</f>
        <v>0.15464</v>
      </c>
      <c r="AR516" s="131" t="s">
        <v>80</v>
      </c>
      <c r="AT516" s="139" t="s">
        <v>70</v>
      </c>
      <c r="AU516" s="139" t="s">
        <v>78</v>
      </c>
      <c r="AY516" s="131" t="s">
        <v>157</v>
      </c>
      <c r="BK516" s="140">
        <f>SUM(BK517:BK543)</f>
        <v>0</v>
      </c>
    </row>
    <row r="517" spans="1:65" s="2" customFormat="1" ht="24.2" customHeight="1">
      <c r="A517" s="32"/>
      <c r="B517" s="143"/>
      <c r="C517" s="144" t="s">
        <v>672</v>
      </c>
      <c r="D517" s="144" t="s">
        <v>159</v>
      </c>
      <c r="E517" s="145" t="s">
        <v>673</v>
      </c>
      <c r="F517" s="146" t="s">
        <v>674</v>
      </c>
      <c r="G517" s="147" t="s">
        <v>642</v>
      </c>
      <c r="H517" s="148">
        <v>8</v>
      </c>
      <c r="I517" s="149"/>
      <c r="J517" s="150">
        <f>ROUND(I517*H517,2)</f>
        <v>0</v>
      </c>
      <c r="K517" s="146" t="s">
        <v>647</v>
      </c>
      <c r="L517" s="33"/>
      <c r="M517" s="151" t="s">
        <v>1</v>
      </c>
      <c r="N517" s="152" t="s">
        <v>36</v>
      </c>
      <c r="O517" s="58"/>
      <c r="P517" s="153">
        <f>O517*H517</f>
        <v>0</v>
      </c>
      <c r="Q517" s="153">
        <v>0</v>
      </c>
      <c r="R517" s="153">
        <f>Q517*H517</f>
        <v>0</v>
      </c>
      <c r="S517" s="153">
        <v>1.933E-2</v>
      </c>
      <c r="T517" s="154">
        <f>S517*H517</f>
        <v>0.15464</v>
      </c>
      <c r="U517" s="32"/>
      <c r="V517" s="32"/>
      <c r="W517" s="32"/>
      <c r="X517" s="32"/>
      <c r="Y517" s="32"/>
      <c r="Z517" s="32"/>
      <c r="AA517" s="32"/>
      <c r="AB517" s="32"/>
      <c r="AC517" s="32"/>
      <c r="AD517" s="32"/>
      <c r="AE517" s="32"/>
      <c r="AR517" s="155" t="s">
        <v>251</v>
      </c>
      <c r="AT517" s="155" t="s">
        <v>159</v>
      </c>
      <c r="AU517" s="155" t="s">
        <v>80</v>
      </c>
      <c r="AY517" s="17" t="s">
        <v>157</v>
      </c>
      <c r="BE517" s="156">
        <f>IF(N517="základní",J517,0)</f>
        <v>0</v>
      </c>
      <c r="BF517" s="156">
        <f>IF(N517="snížená",J517,0)</f>
        <v>0</v>
      </c>
      <c r="BG517" s="156">
        <f>IF(N517="zákl. přenesená",J517,0)</f>
        <v>0</v>
      </c>
      <c r="BH517" s="156">
        <f>IF(N517="sníž. přenesená",J517,0)</f>
        <v>0</v>
      </c>
      <c r="BI517" s="156">
        <f>IF(N517="nulová",J517,0)</f>
        <v>0</v>
      </c>
      <c r="BJ517" s="17" t="s">
        <v>78</v>
      </c>
      <c r="BK517" s="156">
        <f>ROUND(I517*H517,2)</f>
        <v>0</v>
      </c>
      <c r="BL517" s="17" t="s">
        <v>251</v>
      </c>
      <c r="BM517" s="155" t="s">
        <v>675</v>
      </c>
    </row>
    <row r="518" spans="1:65" s="14" customFormat="1">
      <c r="B518" s="165"/>
      <c r="D518" s="158" t="s">
        <v>165</v>
      </c>
      <c r="E518" s="166" t="s">
        <v>1</v>
      </c>
      <c r="F518" s="167" t="s">
        <v>204</v>
      </c>
      <c r="H518" s="168">
        <v>8</v>
      </c>
      <c r="I518" s="169"/>
      <c r="L518" s="165"/>
      <c r="M518" s="170"/>
      <c r="N518" s="171"/>
      <c r="O518" s="171"/>
      <c r="P518" s="171"/>
      <c r="Q518" s="171"/>
      <c r="R518" s="171"/>
      <c r="S518" s="171"/>
      <c r="T518" s="172"/>
      <c r="AT518" s="166" t="s">
        <v>165</v>
      </c>
      <c r="AU518" s="166" t="s">
        <v>80</v>
      </c>
      <c r="AV518" s="14" t="s">
        <v>80</v>
      </c>
      <c r="AW518" s="14" t="s">
        <v>28</v>
      </c>
      <c r="AX518" s="14" t="s">
        <v>71</v>
      </c>
      <c r="AY518" s="166" t="s">
        <v>157</v>
      </c>
    </row>
    <row r="519" spans="1:65" s="15" customFormat="1">
      <c r="B519" s="173"/>
      <c r="D519" s="158" t="s">
        <v>165</v>
      </c>
      <c r="E519" s="174" t="s">
        <v>1</v>
      </c>
      <c r="F519" s="175" t="s">
        <v>168</v>
      </c>
      <c r="H519" s="176">
        <v>8</v>
      </c>
      <c r="I519" s="177"/>
      <c r="L519" s="173"/>
      <c r="M519" s="178"/>
      <c r="N519" s="179"/>
      <c r="O519" s="179"/>
      <c r="P519" s="179"/>
      <c r="Q519" s="179"/>
      <c r="R519" s="179"/>
      <c r="S519" s="179"/>
      <c r="T519" s="180"/>
      <c r="AT519" s="174" t="s">
        <v>165</v>
      </c>
      <c r="AU519" s="174" t="s">
        <v>80</v>
      </c>
      <c r="AV519" s="15" t="s">
        <v>164</v>
      </c>
      <c r="AW519" s="15" t="s">
        <v>28</v>
      </c>
      <c r="AX519" s="15" t="s">
        <v>78</v>
      </c>
      <c r="AY519" s="174" t="s">
        <v>157</v>
      </c>
    </row>
    <row r="520" spans="1:65" s="2" customFormat="1" ht="24.2" customHeight="1">
      <c r="A520" s="32"/>
      <c r="B520" s="143"/>
      <c r="C520" s="144" t="s">
        <v>676</v>
      </c>
      <c r="D520" s="144" t="s">
        <v>159</v>
      </c>
      <c r="E520" s="145" t="s">
        <v>677</v>
      </c>
      <c r="F520" s="146" t="s">
        <v>678</v>
      </c>
      <c r="G520" s="147" t="s">
        <v>642</v>
      </c>
      <c r="H520" s="148">
        <v>2</v>
      </c>
      <c r="I520" s="149"/>
      <c r="J520" s="150">
        <f>ROUND(I520*H520,2)</f>
        <v>0</v>
      </c>
      <c r="K520" s="146" t="s">
        <v>647</v>
      </c>
      <c r="L520" s="33"/>
      <c r="M520" s="151" t="s">
        <v>1</v>
      </c>
      <c r="N520" s="152" t="s">
        <v>36</v>
      </c>
      <c r="O520" s="58"/>
      <c r="P520" s="153">
        <f>O520*H520</f>
        <v>0</v>
      </c>
      <c r="Q520" s="153">
        <v>3.9910000000000001E-2</v>
      </c>
      <c r="R520" s="153">
        <f>Q520*H520</f>
        <v>7.9820000000000002E-2</v>
      </c>
      <c r="S520" s="153">
        <v>0</v>
      </c>
      <c r="T520" s="154">
        <f>S520*H520</f>
        <v>0</v>
      </c>
      <c r="U520" s="32"/>
      <c r="V520" s="32"/>
      <c r="W520" s="32"/>
      <c r="X520" s="32"/>
      <c r="Y520" s="32"/>
      <c r="Z520" s="32"/>
      <c r="AA520" s="32"/>
      <c r="AB520" s="32"/>
      <c r="AC520" s="32"/>
      <c r="AD520" s="32"/>
      <c r="AE520" s="32"/>
      <c r="AR520" s="155" t="s">
        <v>251</v>
      </c>
      <c r="AT520" s="155" t="s">
        <v>159</v>
      </c>
      <c r="AU520" s="155" t="s">
        <v>80</v>
      </c>
      <c r="AY520" s="17" t="s">
        <v>157</v>
      </c>
      <c r="BE520" s="156">
        <f>IF(N520="základní",J520,0)</f>
        <v>0</v>
      </c>
      <c r="BF520" s="156">
        <f>IF(N520="snížená",J520,0)</f>
        <v>0</v>
      </c>
      <c r="BG520" s="156">
        <f>IF(N520="zákl. přenesená",J520,0)</f>
        <v>0</v>
      </c>
      <c r="BH520" s="156">
        <f>IF(N520="sníž. přenesená",J520,0)</f>
        <v>0</v>
      </c>
      <c r="BI520" s="156">
        <f>IF(N520="nulová",J520,0)</f>
        <v>0</v>
      </c>
      <c r="BJ520" s="17" t="s">
        <v>78</v>
      </c>
      <c r="BK520" s="156">
        <f>ROUND(I520*H520,2)</f>
        <v>0</v>
      </c>
      <c r="BL520" s="17" t="s">
        <v>251</v>
      </c>
      <c r="BM520" s="155" t="s">
        <v>679</v>
      </c>
    </row>
    <row r="521" spans="1:65" s="2" customFormat="1" ht="16.5" customHeight="1">
      <c r="A521" s="32"/>
      <c r="B521" s="143"/>
      <c r="C521" s="144" t="s">
        <v>680</v>
      </c>
      <c r="D521" s="144" t="s">
        <v>159</v>
      </c>
      <c r="E521" s="145" t="s">
        <v>681</v>
      </c>
      <c r="F521" s="146" t="s">
        <v>682</v>
      </c>
      <c r="G521" s="147" t="s">
        <v>236</v>
      </c>
      <c r="H521" s="148">
        <v>2</v>
      </c>
      <c r="I521" s="149"/>
      <c r="J521" s="150">
        <f>ROUND(I521*H521,2)</f>
        <v>0</v>
      </c>
      <c r="K521" s="146" t="s">
        <v>647</v>
      </c>
      <c r="L521" s="33"/>
      <c r="M521" s="151" t="s">
        <v>1</v>
      </c>
      <c r="N521" s="152" t="s">
        <v>36</v>
      </c>
      <c r="O521" s="58"/>
      <c r="P521" s="153">
        <f>O521*H521</f>
        <v>0</v>
      </c>
      <c r="Q521" s="153">
        <v>0</v>
      </c>
      <c r="R521" s="153">
        <f>Q521*H521</f>
        <v>0</v>
      </c>
      <c r="S521" s="153">
        <v>0</v>
      </c>
      <c r="T521" s="154">
        <f>S521*H521</f>
        <v>0</v>
      </c>
      <c r="U521" s="32"/>
      <c r="V521" s="32"/>
      <c r="W521" s="32"/>
      <c r="X521" s="32"/>
      <c r="Y521" s="32"/>
      <c r="Z521" s="32"/>
      <c r="AA521" s="32"/>
      <c r="AB521" s="32"/>
      <c r="AC521" s="32"/>
      <c r="AD521" s="32"/>
      <c r="AE521" s="32"/>
      <c r="AR521" s="155" t="s">
        <v>251</v>
      </c>
      <c r="AT521" s="155" t="s">
        <v>159</v>
      </c>
      <c r="AU521" s="155" t="s">
        <v>80</v>
      </c>
      <c r="AY521" s="17" t="s">
        <v>157</v>
      </c>
      <c r="BE521" s="156">
        <f>IF(N521="základní",J521,0)</f>
        <v>0</v>
      </c>
      <c r="BF521" s="156">
        <f>IF(N521="snížená",J521,0)</f>
        <v>0</v>
      </c>
      <c r="BG521" s="156">
        <f>IF(N521="zákl. přenesená",J521,0)</f>
        <v>0</v>
      </c>
      <c r="BH521" s="156">
        <f>IF(N521="sníž. přenesená",J521,0)</f>
        <v>0</v>
      </c>
      <c r="BI521" s="156">
        <f>IF(N521="nulová",J521,0)</f>
        <v>0</v>
      </c>
      <c r="BJ521" s="17" t="s">
        <v>78</v>
      </c>
      <c r="BK521" s="156">
        <f>ROUND(I521*H521,2)</f>
        <v>0</v>
      </c>
      <c r="BL521" s="17" t="s">
        <v>251</v>
      </c>
      <c r="BM521" s="155" t="s">
        <v>683</v>
      </c>
    </row>
    <row r="522" spans="1:65" s="14" customFormat="1">
      <c r="B522" s="165"/>
      <c r="D522" s="158" t="s">
        <v>165</v>
      </c>
      <c r="E522" s="166" t="s">
        <v>1</v>
      </c>
      <c r="F522" s="167" t="s">
        <v>80</v>
      </c>
      <c r="H522" s="168">
        <v>2</v>
      </c>
      <c r="I522" s="169"/>
      <c r="L522" s="165"/>
      <c r="M522" s="170"/>
      <c r="N522" s="171"/>
      <c r="O522" s="171"/>
      <c r="P522" s="171"/>
      <c r="Q522" s="171"/>
      <c r="R522" s="171"/>
      <c r="S522" s="171"/>
      <c r="T522" s="172"/>
      <c r="AT522" s="166" t="s">
        <v>165</v>
      </c>
      <c r="AU522" s="166" t="s">
        <v>80</v>
      </c>
      <c r="AV522" s="14" t="s">
        <v>80</v>
      </c>
      <c r="AW522" s="14" t="s">
        <v>28</v>
      </c>
      <c r="AX522" s="14" t="s">
        <v>71</v>
      </c>
      <c r="AY522" s="166" t="s">
        <v>157</v>
      </c>
    </row>
    <row r="523" spans="1:65" s="15" customFormat="1">
      <c r="B523" s="173"/>
      <c r="D523" s="158" t="s">
        <v>165</v>
      </c>
      <c r="E523" s="174" t="s">
        <v>1</v>
      </c>
      <c r="F523" s="175" t="s">
        <v>168</v>
      </c>
      <c r="H523" s="176">
        <v>2</v>
      </c>
      <c r="I523" s="177"/>
      <c r="L523" s="173"/>
      <c r="M523" s="178"/>
      <c r="N523" s="179"/>
      <c r="O523" s="179"/>
      <c r="P523" s="179"/>
      <c r="Q523" s="179"/>
      <c r="R523" s="179"/>
      <c r="S523" s="179"/>
      <c r="T523" s="180"/>
      <c r="AT523" s="174" t="s">
        <v>165</v>
      </c>
      <c r="AU523" s="174" t="s">
        <v>80</v>
      </c>
      <c r="AV523" s="15" t="s">
        <v>164</v>
      </c>
      <c r="AW523" s="15" t="s">
        <v>28</v>
      </c>
      <c r="AX523" s="15" t="s">
        <v>78</v>
      </c>
      <c r="AY523" s="174" t="s">
        <v>157</v>
      </c>
    </row>
    <row r="524" spans="1:65" s="2" customFormat="1" ht="16.5" customHeight="1">
      <c r="A524" s="32"/>
      <c r="B524" s="143"/>
      <c r="C524" s="144" t="s">
        <v>684</v>
      </c>
      <c r="D524" s="144" t="s">
        <v>159</v>
      </c>
      <c r="E524" s="145" t="s">
        <v>685</v>
      </c>
      <c r="F524" s="146" t="s">
        <v>686</v>
      </c>
      <c r="G524" s="147" t="s">
        <v>236</v>
      </c>
      <c r="H524" s="148">
        <v>8</v>
      </c>
      <c r="I524" s="149"/>
      <c r="J524" s="150">
        <f>ROUND(I524*H524,2)</f>
        <v>0</v>
      </c>
      <c r="K524" s="146" t="s">
        <v>647</v>
      </c>
      <c r="L524" s="33"/>
      <c r="M524" s="151" t="s">
        <v>1</v>
      </c>
      <c r="N524" s="152" t="s">
        <v>36</v>
      </c>
      <c r="O524" s="58"/>
      <c r="P524" s="153">
        <f>O524*H524</f>
        <v>0</v>
      </c>
      <c r="Q524" s="153">
        <v>0</v>
      </c>
      <c r="R524" s="153">
        <f>Q524*H524</f>
        <v>0</v>
      </c>
      <c r="S524" s="153">
        <v>0</v>
      </c>
      <c r="T524" s="154">
        <f>S524*H524</f>
        <v>0</v>
      </c>
      <c r="U524" s="32"/>
      <c r="V524" s="32"/>
      <c r="W524" s="32"/>
      <c r="X524" s="32"/>
      <c r="Y524" s="32"/>
      <c r="Z524" s="32"/>
      <c r="AA524" s="32"/>
      <c r="AB524" s="32"/>
      <c r="AC524" s="32"/>
      <c r="AD524" s="32"/>
      <c r="AE524" s="32"/>
      <c r="AR524" s="155" t="s">
        <v>251</v>
      </c>
      <c r="AT524" s="155" t="s">
        <v>159</v>
      </c>
      <c r="AU524" s="155" t="s">
        <v>80</v>
      </c>
      <c r="AY524" s="17" t="s">
        <v>157</v>
      </c>
      <c r="BE524" s="156">
        <f>IF(N524="základní",J524,0)</f>
        <v>0</v>
      </c>
      <c r="BF524" s="156">
        <f>IF(N524="snížená",J524,0)</f>
        <v>0</v>
      </c>
      <c r="BG524" s="156">
        <f>IF(N524="zákl. přenesená",J524,0)</f>
        <v>0</v>
      </c>
      <c r="BH524" s="156">
        <f>IF(N524="sníž. přenesená",J524,0)</f>
        <v>0</v>
      </c>
      <c r="BI524" s="156">
        <f>IF(N524="nulová",J524,0)</f>
        <v>0</v>
      </c>
      <c r="BJ524" s="17" t="s">
        <v>78</v>
      </c>
      <c r="BK524" s="156">
        <f>ROUND(I524*H524,2)</f>
        <v>0</v>
      </c>
      <c r="BL524" s="17" t="s">
        <v>251</v>
      </c>
      <c r="BM524" s="155" t="s">
        <v>687</v>
      </c>
    </row>
    <row r="525" spans="1:65" s="14" customFormat="1">
      <c r="B525" s="165"/>
      <c r="D525" s="158" t="s">
        <v>165</v>
      </c>
      <c r="E525" s="166" t="s">
        <v>1</v>
      </c>
      <c r="F525" s="167" t="s">
        <v>204</v>
      </c>
      <c r="H525" s="168">
        <v>8</v>
      </c>
      <c r="I525" s="169"/>
      <c r="L525" s="165"/>
      <c r="M525" s="170"/>
      <c r="N525" s="171"/>
      <c r="O525" s="171"/>
      <c r="P525" s="171"/>
      <c r="Q525" s="171"/>
      <c r="R525" s="171"/>
      <c r="S525" s="171"/>
      <c r="T525" s="172"/>
      <c r="AT525" s="166" t="s">
        <v>165</v>
      </c>
      <c r="AU525" s="166" t="s">
        <v>80</v>
      </c>
      <c r="AV525" s="14" t="s">
        <v>80</v>
      </c>
      <c r="AW525" s="14" t="s">
        <v>28</v>
      </c>
      <c r="AX525" s="14" t="s">
        <v>71</v>
      </c>
      <c r="AY525" s="166" t="s">
        <v>157</v>
      </c>
    </row>
    <row r="526" spans="1:65" s="15" customFormat="1">
      <c r="B526" s="173"/>
      <c r="D526" s="158" t="s">
        <v>165</v>
      </c>
      <c r="E526" s="174" t="s">
        <v>1</v>
      </c>
      <c r="F526" s="175" t="s">
        <v>168</v>
      </c>
      <c r="H526" s="176">
        <v>8</v>
      </c>
      <c r="I526" s="177"/>
      <c r="L526" s="173"/>
      <c r="M526" s="178"/>
      <c r="N526" s="179"/>
      <c r="O526" s="179"/>
      <c r="P526" s="179"/>
      <c r="Q526" s="179"/>
      <c r="R526" s="179"/>
      <c r="S526" s="179"/>
      <c r="T526" s="180"/>
      <c r="AT526" s="174" t="s">
        <v>165</v>
      </c>
      <c r="AU526" s="174" t="s">
        <v>80</v>
      </c>
      <c r="AV526" s="15" t="s">
        <v>164</v>
      </c>
      <c r="AW526" s="15" t="s">
        <v>28</v>
      </c>
      <c r="AX526" s="15" t="s">
        <v>78</v>
      </c>
      <c r="AY526" s="174" t="s">
        <v>157</v>
      </c>
    </row>
    <row r="527" spans="1:65" s="2" customFormat="1" ht="16.5" customHeight="1">
      <c r="A527" s="32"/>
      <c r="B527" s="143"/>
      <c r="C527" s="144" t="s">
        <v>688</v>
      </c>
      <c r="D527" s="144" t="s">
        <v>159</v>
      </c>
      <c r="E527" s="145" t="s">
        <v>689</v>
      </c>
      <c r="F527" s="146" t="s">
        <v>690</v>
      </c>
      <c r="G527" s="147" t="s">
        <v>236</v>
      </c>
      <c r="H527" s="148">
        <v>1</v>
      </c>
      <c r="I527" s="149"/>
      <c r="J527" s="150">
        <f>ROUND(I527*H527,2)</f>
        <v>0</v>
      </c>
      <c r="K527" s="146" t="s">
        <v>647</v>
      </c>
      <c r="L527" s="33"/>
      <c r="M527" s="151" t="s">
        <v>1</v>
      </c>
      <c r="N527" s="152" t="s">
        <v>36</v>
      </c>
      <c r="O527" s="58"/>
      <c r="P527" s="153">
        <f>O527*H527</f>
        <v>0</v>
      </c>
      <c r="Q527" s="153">
        <v>0</v>
      </c>
      <c r="R527" s="153">
        <f>Q527*H527</f>
        <v>0</v>
      </c>
      <c r="S527" s="153">
        <v>0</v>
      </c>
      <c r="T527" s="154">
        <f>S527*H527</f>
        <v>0</v>
      </c>
      <c r="U527" s="32"/>
      <c r="V527" s="32"/>
      <c r="W527" s="32"/>
      <c r="X527" s="32"/>
      <c r="Y527" s="32"/>
      <c r="Z527" s="32"/>
      <c r="AA527" s="32"/>
      <c r="AB527" s="32"/>
      <c r="AC527" s="32"/>
      <c r="AD527" s="32"/>
      <c r="AE527" s="32"/>
      <c r="AR527" s="155" t="s">
        <v>251</v>
      </c>
      <c r="AT527" s="155" t="s">
        <v>159</v>
      </c>
      <c r="AU527" s="155" t="s">
        <v>80</v>
      </c>
      <c r="AY527" s="17" t="s">
        <v>157</v>
      </c>
      <c r="BE527" s="156">
        <f>IF(N527="základní",J527,0)</f>
        <v>0</v>
      </c>
      <c r="BF527" s="156">
        <f>IF(N527="snížená",J527,0)</f>
        <v>0</v>
      </c>
      <c r="BG527" s="156">
        <f>IF(N527="zákl. přenesená",J527,0)</f>
        <v>0</v>
      </c>
      <c r="BH527" s="156">
        <f>IF(N527="sníž. přenesená",J527,0)</f>
        <v>0</v>
      </c>
      <c r="BI527" s="156">
        <f>IF(N527="nulová",J527,0)</f>
        <v>0</v>
      </c>
      <c r="BJ527" s="17" t="s">
        <v>78</v>
      </c>
      <c r="BK527" s="156">
        <f>ROUND(I527*H527,2)</f>
        <v>0</v>
      </c>
      <c r="BL527" s="17" t="s">
        <v>251</v>
      </c>
      <c r="BM527" s="155" t="s">
        <v>691</v>
      </c>
    </row>
    <row r="528" spans="1:65" s="14" customFormat="1">
      <c r="B528" s="165"/>
      <c r="D528" s="158" t="s">
        <v>165</v>
      </c>
      <c r="E528" s="166" t="s">
        <v>1</v>
      </c>
      <c r="F528" s="167" t="s">
        <v>78</v>
      </c>
      <c r="H528" s="168">
        <v>1</v>
      </c>
      <c r="I528" s="169"/>
      <c r="L528" s="165"/>
      <c r="M528" s="170"/>
      <c r="N528" s="171"/>
      <c r="O528" s="171"/>
      <c r="P528" s="171"/>
      <c r="Q528" s="171"/>
      <c r="R528" s="171"/>
      <c r="S528" s="171"/>
      <c r="T528" s="172"/>
      <c r="AT528" s="166" t="s">
        <v>165</v>
      </c>
      <c r="AU528" s="166" t="s">
        <v>80</v>
      </c>
      <c r="AV528" s="14" t="s">
        <v>80</v>
      </c>
      <c r="AW528" s="14" t="s">
        <v>28</v>
      </c>
      <c r="AX528" s="14" t="s">
        <v>71</v>
      </c>
      <c r="AY528" s="166" t="s">
        <v>157</v>
      </c>
    </row>
    <row r="529" spans="1:65" s="15" customFormat="1">
      <c r="B529" s="173"/>
      <c r="D529" s="158" t="s">
        <v>165</v>
      </c>
      <c r="E529" s="174" t="s">
        <v>1</v>
      </c>
      <c r="F529" s="175" t="s">
        <v>168</v>
      </c>
      <c r="H529" s="176">
        <v>1</v>
      </c>
      <c r="I529" s="177"/>
      <c r="L529" s="173"/>
      <c r="M529" s="178"/>
      <c r="N529" s="179"/>
      <c r="O529" s="179"/>
      <c r="P529" s="179"/>
      <c r="Q529" s="179"/>
      <c r="R529" s="179"/>
      <c r="S529" s="179"/>
      <c r="T529" s="180"/>
      <c r="AT529" s="174" t="s">
        <v>165</v>
      </c>
      <c r="AU529" s="174" t="s">
        <v>80</v>
      </c>
      <c r="AV529" s="15" t="s">
        <v>164</v>
      </c>
      <c r="AW529" s="15" t="s">
        <v>28</v>
      </c>
      <c r="AX529" s="15" t="s">
        <v>78</v>
      </c>
      <c r="AY529" s="174" t="s">
        <v>157</v>
      </c>
    </row>
    <row r="530" spans="1:65" s="2" customFormat="1" ht="16.5" customHeight="1">
      <c r="A530" s="32"/>
      <c r="B530" s="143"/>
      <c r="C530" s="144" t="s">
        <v>692</v>
      </c>
      <c r="D530" s="144" t="s">
        <v>159</v>
      </c>
      <c r="E530" s="145" t="s">
        <v>693</v>
      </c>
      <c r="F530" s="146" t="s">
        <v>694</v>
      </c>
      <c r="G530" s="147" t="s">
        <v>236</v>
      </c>
      <c r="H530" s="148">
        <v>10</v>
      </c>
      <c r="I530" s="149"/>
      <c r="J530" s="150">
        <f>ROUND(I530*H530,2)</f>
        <v>0</v>
      </c>
      <c r="K530" s="146" t="s">
        <v>647</v>
      </c>
      <c r="L530" s="33"/>
      <c r="M530" s="151" t="s">
        <v>1</v>
      </c>
      <c r="N530" s="152" t="s">
        <v>36</v>
      </c>
      <c r="O530" s="58"/>
      <c r="P530" s="153">
        <f>O530*H530</f>
        <v>0</v>
      </c>
      <c r="Q530" s="153">
        <v>0</v>
      </c>
      <c r="R530" s="153">
        <f>Q530*H530</f>
        <v>0</v>
      </c>
      <c r="S530" s="153">
        <v>0</v>
      </c>
      <c r="T530" s="154">
        <f>S530*H530</f>
        <v>0</v>
      </c>
      <c r="U530" s="32"/>
      <c r="V530" s="32"/>
      <c r="W530" s="32"/>
      <c r="X530" s="32"/>
      <c r="Y530" s="32"/>
      <c r="Z530" s="32"/>
      <c r="AA530" s="32"/>
      <c r="AB530" s="32"/>
      <c r="AC530" s="32"/>
      <c r="AD530" s="32"/>
      <c r="AE530" s="32"/>
      <c r="AR530" s="155" t="s">
        <v>251</v>
      </c>
      <c r="AT530" s="155" t="s">
        <v>159</v>
      </c>
      <c r="AU530" s="155" t="s">
        <v>80</v>
      </c>
      <c r="AY530" s="17" t="s">
        <v>157</v>
      </c>
      <c r="BE530" s="156">
        <f>IF(N530="základní",J530,0)</f>
        <v>0</v>
      </c>
      <c r="BF530" s="156">
        <f>IF(N530="snížená",J530,0)</f>
        <v>0</v>
      </c>
      <c r="BG530" s="156">
        <f>IF(N530="zákl. přenesená",J530,0)</f>
        <v>0</v>
      </c>
      <c r="BH530" s="156">
        <f>IF(N530="sníž. přenesená",J530,0)</f>
        <v>0</v>
      </c>
      <c r="BI530" s="156">
        <f>IF(N530="nulová",J530,0)</f>
        <v>0</v>
      </c>
      <c r="BJ530" s="17" t="s">
        <v>78</v>
      </c>
      <c r="BK530" s="156">
        <f>ROUND(I530*H530,2)</f>
        <v>0</v>
      </c>
      <c r="BL530" s="17" t="s">
        <v>251</v>
      </c>
      <c r="BM530" s="155" t="s">
        <v>695</v>
      </c>
    </row>
    <row r="531" spans="1:65" s="14" customFormat="1">
      <c r="B531" s="165"/>
      <c r="D531" s="158" t="s">
        <v>165</v>
      </c>
      <c r="E531" s="166" t="s">
        <v>1</v>
      </c>
      <c r="F531" s="167" t="s">
        <v>179</v>
      </c>
      <c r="H531" s="168">
        <v>10</v>
      </c>
      <c r="I531" s="169"/>
      <c r="L531" s="165"/>
      <c r="M531" s="170"/>
      <c r="N531" s="171"/>
      <c r="O531" s="171"/>
      <c r="P531" s="171"/>
      <c r="Q531" s="171"/>
      <c r="R531" s="171"/>
      <c r="S531" s="171"/>
      <c r="T531" s="172"/>
      <c r="AT531" s="166" t="s">
        <v>165</v>
      </c>
      <c r="AU531" s="166" t="s">
        <v>80</v>
      </c>
      <c r="AV531" s="14" t="s">
        <v>80</v>
      </c>
      <c r="AW531" s="14" t="s">
        <v>28</v>
      </c>
      <c r="AX531" s="14" t="s">
        <v>71</v>
      </c>
      <c r="AY531" s="166" t="s">
        <v>157</v>
      </c>
    </row>
    <row r="532" spans="1:65" s="15" customFormat="1">
      <c r="B532" s="173"/>
      <c r="D532" s="158" t="s">
        <v>165</v>
      </c>
      <c r="E532" s="174" t="s">
        <v>1</v>
      </c>
      <c r="F532" s="175" t="s">
        <v>168</v>
      </c>
      <c r="H532" s="176">
        <v>10</v>
      </c>
      <c r="I532" s="177"/>
      <c r="L532" s="173"/>
      <c r="M532" s="178"/>
      <c r="N532" s="179"/>
      <c r="O532" s="179"/>
      <c r="P532" s="179"/>
      <c r="Q532" s="179"/>
      <c r="R532" s="179"/>
      <c r="S532" s="179"/>
      <c r="T532" s="180"/>
      <c r="AT532" s="174" t="s">
        <v>165</v>
      </c>
      <c r="AU532" s="174" t="s">
        <v>80</v>
      </c>
      <c r="AV532" s="15" t="s">
        <v>164</v>
      </c>
      <c r="AW532" s="15" t="s">
        <v>28</v>
      </c>
      <c r="AX532" s="15" t="s">
        <v>78</v>
      </c>
      <c r="AY532" s="174" t="s">
        <v>157</v>
      </c>
    </row>
    <row r="533" spans="1:65" s="2" customFormat="1" ht="16.5" customHeight="1">
      <c r="A533" s="32"/>
      <c r="B533" s="143"/>
      <c r="C533" s="144" t="s">
        <v>696</v>
      </c>
      <c r="D533" s="144" t="s">
        <v>159</v>
      </c>
      <c r="E533" s="145" t="s">
        <v>697</v>
      </c>
      <c r="F533" s="146" t="s">
        <v>698</v>
      </c>
      <c r="G533" s="147" t="s">
        <v>236</v>
      </c>
      <c r="H533" s="148">
        <v>20</v>
      </c>
      <c r="I533" s="149"/>
      <c r="J533" s="150">
        <f>ROUND(I533*H533,2)</f>
        <v>0</v>
      </c>
      <c r="K533" s="146" t="s">
        <v>647</v>
      </c>
      <c r="L533" s="33"/>
      <c r="M533" s="151" t="s">
        <v>1</v>
      </c>
      <c r="N533" s="152" t="s">
        <v>36</v>
      </c>
      <c r="O533" s="58"/>
      <c r="P533" s="153">
        <f>O533*H533</f>
        <v>0</v>
      </c>
      <c r="Q533" s="153">
        <v>0</v>
      </c>
      <c r="R533" s="153">
        <f>Q533*H533</f>
        <v>0</v>
      </c>
      <c r="S533" s="153">
        <v>0</v>
      </c>
      <c r="T533" s="154">
        <f>S533*H533</f>
        <v>0</v>
      </c>
      <c r="U533" s="32"/>
      <c r="V533" s="32"/>
      <c r="W533" s="32"/>
      <c r="X533" s="32"/>
      <c r="Y533" s="32"/>
      <c r="Z533" s="32"/>
      <c r="AA533" s="32"/>
      <c r="AB533" s="32"/>
      <c r="AC533" s="32"/>
      <c r="AD533" s="32"/>
      <c r="AE533" s="32"/>
      <c r="AR533" s="155" t="s">
        <v>251</v>
      </c>
      <c r="AT533" s="155" t="s">
        <v>159</v>
      </c>
      <c r="AU533" s="155" t="s">
        <v>80</v>
      </c>
      <c r="AY533" s="17" t="s">
        <v>157</v>
      </c>
      <c r="BE533" s="156">
        <f>IF(N533="základní",J533,0)</f>
        <v>0</v>
      </c>
      <c r="BF533" s="156">
        <f>IF(N533="snížená",J533,0)</f>
        <v>0</v>
      </c>
      <c r="BG533" s="156">
        <f>IF(N533="zákl. přenesená",J533,0)</f>
        <v>0</v>
      </c>
      <c r="BH533" s="156">
        <f>IF(N533="sníž. přenesená",J533,0)</f>
        <v>0</v>
      </c>
      <c r="BI533" s="156">
        <f>IF(N533="nulová",J533,0)</f>
        <v>0</v>
      </c>
      <c r="BJ533" s="17" t="s">
        <v>78</v>
      </c>
      <c r="BK533" s="156">
        <f>ROUND(I533*H533,2)</f>
        <v>0</v>
      </c>
      <c r="BL533" s="17" t="s">
        <v>251</v>
      </c>
      <c r="BM533" s="155" t="s">
        <v>699</v>
      </c>
    </row>
    <row r="534" spans="1:65" s="13" customFormat="1">
      <c r="B534" s="157"/>
      <c r="D534" s="158" t="s">
        <v>165</v>
      </c>
      <c r="E534" s="159" t="s">
        <v>1</v>
      </c>
      <c r="F534" s="160" t="s">
        <v>700</v>
      </c>
      <c r="H534" s="159" t="s">
        <v>1</v>
      </c>
      <c r="I534" s="161"/>
      <c r="L534" s="157"/>
      <c r="M534" s="162"/>
      <c r="N534" s="163"/>
      <c r="O534" s="163"/>
      <c r="P534" s="163"/>
      <c r="Q534" s="163"/>
      <c r="R534" s="163"/>
      <c r="S534" s="163"/>
      <c r="T534" s="164"/>
      <c r="AT534" s="159" t="s">
        <v>165</v>
      </c>
      <c r="AU534" s="159" t="s">
        <v>80</v>
      </c>
      <c r="AV534" s="13" t="s">
        <v>78</v>
      </c>
      <c r="AW534" s="13" t="s">
        <v>28</v>
      </c>
      <c r="AX534" s="13" t="s">
        <v>71</v>
      </c>
      <c r="AY534" s="159" t="s">
        <v>157</v>
      </c>
    </row>
    <row r="535" spans="1:65" s="14" customFormat="1">
      <c r="B535" s="165"/>
      <c r="D535" s="158" t="s">
        <v>165</v>
      </c>
      <c r="E535" s="166" t="s">
        <v>1</v>
      </c>
      <c r="F535" s="167" t="s">
        <v>193</v>
      </c>
      <c r="H535" s="168">
        <v>20</v>
      </c>
      <c r="I535" s="169"/>
      <c r="L535" s="165"/>
      <c r="M535" s="170"/>
      <c r="N535" s="171"/>
      <c r="O535" s="171"/>
      <c r="P535" s="171"/>
      <c r="Q535" s="171"/>
      <c r="R535" s="171"/>
      <c r="S535" s="171"/>
      <c r="T535" s="172"/>
      <c r="AT535" s="166" t="s">
        <v>165</v>
      </c>
      <c r="AU535" s="166" t="s">
        <v>80</v>
      </c>
      <c r="AV535" s="14" t="s">
        <v>80</v>
      </c>
      <c r="AW535" s="14" t="s">
        <v>28</v>
      </c>
      <c r="AX535" s="14" t="s">
        <v>71</v>
      </c>
      <c r="AY535" s="166" t="s">
        <v>157</v>
      </c>
    </row>
    <row r="536" spans="1:65" s="15" customFormat="1">
      <c r="B536" s="173"/>
      <c r="D536" s="158" t="s">
        <v>165</v>
      </c>
      <c r="E536" s="174" t="s">
        <v>1</v>
      </c>
      <c r="F536" s="175" t="s">
        <v>168</v>
      </c>
      <c r="H536" s="176">
        <v>20</v>
      </c>
      <c r="I536" s="177"/>
      <c r="L536" s="173"/>
      <c r="M536" s="178"/>
      <c r="N536" s="179"/>
      <c r="O536" s="179"/>
      <c r="P536" s="179"/>
      <c r="Q536" s="179"/>
      <c r="R536" s="179"/>
      <c r="S536" s="179"/>
      <c r="T536" s="180"/>
      <c r="AT536" s="174" t="s">
        <v>165</v>
      </c>
      <c r="AU536" s="174" t="s">
        <v>80</v>
      </c>
      <c r="AV536" s="15" t="s">
        <v>164</v>
      </c>
      <c r="AW536" s="15" t="s">
        <v>28</v>
      </c>
      <c r="AX536" s="15" t="s">
        <v>78</v>
      </c>
      <c r="AY536" s="174" t="s">
        <v>157</v>
      </c>
    </row>
    <row r="537" spans="1:65" s="2" customFormat="1" ht="16.5" customHeight="1">
      <c r="A537" s="32"/>
      <c r="B537" s="143"/>
      <c r="C537" s="144" t="s">
        <v>701</v>
      </c>
      <c r="D537" s="144" t="s">
        <v>159</v>
      </c>
      <c r="E537" s="145" t="s">
        <v>702</v>
      </c>
      <c r="F537" s="146" t="s">
        <v>703</v>
      </c>
      <c r="G537" s="147" t="s">
        <v>236</v>
      </c>
      <c r="H537" s="148">
        <v>10</v>
      </c>
      <c r="I537" s="149"/>
      <c r="J537" s="150">
        <f>ROUND(I537*H537,2)</f>
        <v>0</v>
      </c>
      <c r="K537" s="146" t="s">
        <v>647</v>
      </c>
      <c r="L537" s="33"/>
      <c r="M537" s="151" t="s">
        <v>1</v>
      </c>
      <c r="N537" s="152" t="s">
        <v>36</v>
      </c>
      <c r="O537" s="58"/>
      <c r="P537" s="153">
        <f>O537*H537</f>
        <v>0</v>
      </c>
      <c r="Q537" s="153">
        <v>0</v>
      </c>
      <c r="R537" s="153">
        <f>Q537*H537</f>
        <v>0</v>
      </c>
      <c r="S537" s="153">
        <v>0</v>
      </c>
      <c r="T537" s="154">
        <f>S537*H537</f>
        <v>0</v>
      </c>
      <c r="U537" s="32"/>
      <c r="V537" s="32"/>
      <c r="W537" s="32"/>
      <c r="X537" s="32"/>
      <c r="Y537" s="32"/>
      <c r="Z537" s="32"/>
      <c r="AA537" s="32"/>
      <c r="AB537" s="32"/>
      <c r="AC537" s="32"/>
      <c r="AD537" s="32"/>
      <c r="AE537" s="32"/>
      <c r="AR537" s="155" t="s">
        <v>251</v>
      </c>
      <c r="AT537" s="155" t="s">
        <v>159</v>
      </c>
      <c r="AU537" s="155" t="s">
        <v>80</v>
      </c>
      <c r="AY537" s="17" t="s">
        <v>157</v>
      </c>
      <c r="BE537" s="156">
        <f>IF(N537="základní",J537,0)</f>
        <v>0</v>
      </c>
      <c r="BF537" s="156">
        <f>IF(N537="snížená",J537,0)</f>
        <v>0</v>
      </c>
      <c r="BG537" s="156">
        <f>IF(N537="zákl. přenesená",J537,0)</f>
        <v>0</v>
      </c>
      <c r="BH537" s="156">
        <f>IF(N537="sníž. přenesená",J537,0)</f>
        <v>0</v>
      </c>
      <c r="BI537" s="156">
        <f>IF(N537="nulová",J537,0)</f>
        <v>0</v>
      </c>
      <c r="BJ537" s="17" t="s">
        <v>78</v>
      </c>
      <c r="BK537" s="156">
        <f>ROUND(I537*H537,2)</f>
        <v>0</v>
      </c>
      <c r="BL537" s="17" t="s">
        <v>251</v>
      </c>
      <c r="BM537" s="155" t="s">
        <v>704</v>
      </c>
    </row>
    <row r="538" spans="1:65" s="14" customFormat="1">
      <c r="B538" s="165"/>
      <c r="D538" s="158" t="s">
        <v>165</v>
      </c>
      <c r="E538" s="166" t="s">
        <v>1</v>
      </c>
      <c r="F538" s="167" t="s">
        <v>179</v>
      </c>
      <c r="H538" s="168">
        <v>10</v>
      </c>
      <c r="I538" s="169"/>
      <c r="L538" s="165"/>
      <c r="M538" s="170"/>
      <c r="N538" s="171"/>
      <c r="O538" s="171"/>
      <c r="P538" s="171"/>
      <c r="Q538" s="171"/>
      <c r="R538" s="171"/>
      <c r="S538" s="171"/>
      <c r="T538" s="172"/>
      <c r="AT538" s="166" t="s">
        <v>165</v>
      </c>
      <c r="AU538" s="166" t="s">
        <v>80</v>
      </c>
      <c r="AV538" s="14" t="s">
        <v>80</v>
      </c>
      <c r="AW538" s="14" t="s">
        <v>28</v>
      </c>
      <c r="AX538" s="14" t="s">
        <v>71</v>
      </c>
      <c r="AY538" s="166" t="s">
        <v>157</v>
      </c>
    </row>
    <row r="539" spans="1:65" s="15" customFormat="1">
      <c r="B539" s="173"/>
      <c r="D539" s="158" t="s">
        <v>165</v>
      </c>
      <c r="E539" s="174" t="s">
        <v>1</v>
      </c>
      <c r="F539" s="175" t="s">
        <v>168</v>
      </c>
      <c r="H539" s="176">
        <v>10</v>
      </c>
      <c r="I539" s="177"/>
      <c r="L539" s="173"/>
      <c r="M539" s="178"/>
      <c r="N539" s="179"/>
      <c r="O539" s="179"/>
      <c r="P539" s="179"/>
      <c r="Q539" s="179"/>
      <c r="R539" s="179"/>
      <c r="S539" s="179"/>
      <c r="T539" s="180"/>
      <c r="AT539" s="174" t="s">
        <v>165</v>
      </c>
      <c r="AU539" s="174" t="s">
        <v>80</v>
      </c>
      <c r="AV539" s="15" t="s">
        <v>164</v>
      </c>
      <c r="AW539" s="15" t="s">
        <v>28</v>
      </c>
      <c r="AX539" s="15" t="s">
        <v>78</v>
      </c>
      <c r="AY539" s="174" t="s">
        <v>157</v>
      </c>
    </row>
    <row r="540" spans="1:65" s="2" customFormat="1" ht="16.5" customHeight="1">
      <c r="A540" s="32"/>
      <c r="B540" s="143"/>
      <c r="C540" s="144" t="s">
        <v>705</v>
      </c>
      <c r="D540" s="144" t="s">
        <v>159</v>
      </c>
      <c r="E540" s="145" t="s">
        <v>706</v>
      </c>
      <c r="F540" s="146" t="s">
        <v>707</v>
      </c>
      <c r="G540" s="147" t="s">
        <v>236</v>
      </c>
      <c r="H540" s="148">
        <v>10</v>
      </c>
      <c r="I540" s="149"/>
      <c r="J540" s="150">
        <f>ROUND(I540*H540,2)</f>
        <v>0</v>
      </c>
      <c r="K540" s="146" t="s">
        <v>647</v>
      </c>
      <c r="L540" s="33"/>
      <c r="M540" s="151" t="s">
        <v>1</v>
      </c>
      <c r="N540" s="152" t="s">
        <v>36</v>
      </c>
      <c r="O540" s="58"/>
      <c r="P540" s="153">
        <f>O540*H540</f>
        <v>0</v>
      </c>
      <c r="Q540" s="153">
        <v>0</v>
      </c>
      <c r="R540" s="153">
        <f>Q540*H540</f>
        <v>0</v>
      </c>
      <c r="S540" s="153">
        <v>0</v>
      </c>
      <c r="T540" s="154">
        <f>S540*H540</f>
        <v>0</v>
      </c>
      <c r="U540" s="32"/>
      <c r="V540" s="32"/>
      <c r="W540" s="32"/>
      <c r="X540" s="32"/>
      <c r="Y540" s="32"/>
      <c r="Z540" s="32"/>
      <c r="AA540" s="32"/>
      <c r="AB540" s="32"/>
      <c r="AC540" s="32"/>
      <c r="AD540" s="32"/>
      <c r="AE540" s="32"/>
      <c r="AR540" s="155" t="s">
        <v>251</v>
      </c>
      <c r="AT540" s="155" t="s">
        <v>159</v>
      </c>
      <c r="AU540" s="155" t="s">
        <v>80</v>
      </c>
      <c r="AY540" s="17" t="s">
        <v>157</v>
      </c>
      <c r="BE540" s="156">
        <f>IF(N540="základní",J540,0)</f>
        <v>0</v>
      </c>
      <c r="BF540" s="156">
        <f>IF(N540="snížená",J540,0)</f>
        <v>0</v>
      </c>
      <c r="BG540" s="156">
        <f>IF(N540="zákl. přenesená",J540,0)</f>
        <v>0</v>
      </c>
      <c r="BH540" s="156">
        <f>IF(N540="sníž. přenesená",J540,0)</f>
        <v>0</v>
      </c>
      <c r="BI540" s="156">
        <f>IF(N540="nulová",J540,0)</f>
        <v>0</v>
      </c>
      <c r="BJ540" s="17" t="s">
        <v>78</v>
      </c>
      <c r="BK540" s="156">
        <f>ROUND(I540*H540,2)</f>
        <v>0</v>
      </c>
      <c r="BL540" s="17" t="s">
        <v>251</v>
      </c>
      <c r="BM540" s="155" t="s">
        <v>708</v>
      </c>
    </row>
    <row r="541" spans="1:65" s="14" customFormat="1">
      <c r="B541" s="165"/>
      <c r="D541" s="158" t="s">
        <v>165</v>
      </c>
      <c r="E541" s="166" t="s">
        <v>1</v>
      </c>
      <c r="F541" s="167" t="s">
        <v>179</v>
      </c>
      <c r="H541" s="168">
        <v>10</v>
      </c>
      <c r="I541" s="169"/>
      <c r="L541" s="165"/>
      <c r="M541" s="170"/>
      <c r="N541" s="171"/>
      <c r="O541" s="171"/>
      <c r="P541" s="171"/>
      <c r="Q541" s="171"/>
      <c r="R541" s="171"/>
      <c r="S541" s="171"/>
      <c r="T541" s="172"/>
      <c r="AT541" s="166" t="s">
        <v>165</v>
      </c>
      <c r="AU541" s="166" t="s">
        <v>80</v>
      </c>
      <c r="AV541" s="14" t="s">
        <v>80</v>
      </c>
      <c r="AW541" s="14" t="s">
        <v>28</v>
      </c>
      <c r="AX541" s="14" t="s">
        <v>71</v>
      </c>
      <c r="AY541" s="166" t="s">
        <v>157</v>
      </c>
    </row>
    <row r="542" spans="1:65" s="15" customFormat="1">
      <c r="B542" s="173"/>
      <c r="D542" s="158" t="s">
        <v>165</v>
      </c>
      <c r="E542" s="174" t="s">
        <v>1</v>
      </c>
      <c r="F542" s="175" t="s">
        <v>168</v>
      </c>
      <c r="H542" s="176">
        <v>10</v>
      </c>
      <c r="I542" s="177"/>
      <c r="L542" s="173"/>
      <c r="M542" s="178"/>
      <c r="N542" s="179"/>
      <c r="O542" s="179"/>
      <c r="P542" s="179"/>
      <c r="Q542" s="179"/>
      <c r="R542" s="179"/>
      <c r="S542" s="179"/>
      <c r="T542" s="180"/>
      <c r="AT542" s="174" t="s">
        <v>165</v>
      </c>
      <c r="AU542" s="174" t="s">
        <v>80</v>
      </c>
      <c r="AV542" s="15" t="s">
        <v>164</v>
      </c>
      <c r="AW542" s="15" t="s">
        <v>28</v>
      </c>
      <c r="AX542" s="15" t="s">
        <v>78</v>
      </c>
      <c r="AY542" s="174" t="s">
        <v>157</v>
      </c>
    </row>
    <row r="543" spans="1:65" s="2" customFormat="1" ht="24.2" customHeight="1">
      <c r="A543" s="32"/>
      <c r="B543" s="143"/>
      <c r="C543" s="144" t="s">
        <v>536</v>
      </c>
      <c r="D543" s="144" t="s">
        <v>159</v>
      </c>
      <c r="E543" s="145" t="s">
        <v>709</v>
      </c>
      <c r="F543" s="146" t="s">
        <v>710</v>
      </c>
      <c r="G543" s="147" t="s">
        <v>230</v>
      </c>
      <c r="H543" s="148">
        <v>2.36</v>
      </c>
      <c r="I543" s="149"/>
      <c r="J543" s="150">
        <f>ROUND(I543*H543,2)</f>
        <v>0</v>
      </c>
      <c r="K543" s="146" t="s">
        <v>163</v>
      </c>
      <c r="L543" s="33"/>
      <c r="M543" s="151" t="s">
        <v>1</v>
      </c>
      <c r="N543" s="152" t="s">
        <v>36</v>
      </c>
      <c r="O543" s="58"/>
      <c r="P543" s="153">
        <f>O543*H543</f>
        <v>0</v>
      </c>
      <c r="Q543" s="153">
        <v>0</v>
      </c>
      <c r="R543" s="153">
        <f>Q543*H543</f>
        <v>0</v>
      </c>
      <c r="S543" s="153">
        <v>0</v>
      </c>
      <c r="T543" s="154">
        <f>S543*H543</f>
        <v>0</v>
      </c>
      <c r="U543" s="32"/>
      <c r="V543" s="32"/>
      <c r="W543" s="32"/>
      <c r="X543" s="32"/>
      <c r="Y543" s="32"/>
      <c r="Z543" s="32"/>
      <c r="AA543" s="32"/>
      <c r="AB543" s="32"/>
      <c r="AC543" s="32"/>
      <c r="AD543" s="32"/>
      <c r="AE543" s="32"/>
      <c r="AR543" s="155" t="s">
        <v>251</v>
      </c>
      <c r="AT543" s="155" t="s">
        <v>159</v>
      </c>
      <c r="AU543" s="155" t="s">
        <v>80</v>
      </c>
      <c r="AY543" s="17" t="s">
        <v>157</v>
      </c>
      <c r="BE543" s="156">
        <f>IF(N543="základní",J543,0)</f>
        <v>0</v>
      </c>
      <c r="BF543" s="156">
        <f>IF(N543="snížená",J543,0)</f>
        <v>0</v>
      </c>
      <c r="BG543" s="156">
        <f>IF(N543="zákl. přenesená",J543,0)</f>
        <v>0</v>
      </c>
      <c r="BH543" s="156">
        <f>IF(N543="sníž. přenesená",J543,0)</f>
        <v>0</v>
      </c>
      <c r="BI543" s="156">
        <f>IF(N543="nulová",J543,0)</f>
        <v>0</v>
      </c>
      <c r="BJ543" s="17" t="s">
        <v>78</v>
      </c>
      <c r="BK543" s="156">
        <f>ROUND(I543*H543,2)</f>
        <v>0</v>
      </c>
      <c r="BL543" s="17" t="s">
        <v>251</v>
      </c>
      <c r="BM543" s="155" t="s">
        <v>711</v>
      </c>
    </row>
    <row r="544" spans="1:65" s="12" customFormat="1" ht="22.9" customHeight="1">
      <c r="B544" s="130"/>
      <c r="D544" s="131" t="s">
        <v>70</v>
      </c>
      <c r="E544" s="141" t="s">
        <v>712</v>
      </c>
      <c r="F544" s="141" t="s">
        <v>713</v>
      </c>
      <c r="I544" s="133"/>
      <c r="J544" s="142">
        <f>BK544</f>
        <v>0</v>
      </c>
      <c r="L544" s="130"/>
      <c r="M544" s="135"/>
      <c r="N544" s="136"/>
      <c r="O544" s="136"/>
      <c r="P544" s="137">
        <f>SUM(P545:P561)</f>
        <v>0</v>
      </c>
      <c r="Q544" s="136"/>
      <c r="R544" s="137">
        <f>SUM(R545:R561)</f>
        <v>4.0099999999999997E-3</v>
      </c>
      <c r="S544" s="136"/>
      <c r="T544" s="138">
        <f>SUM(T545:T561)</f>
        <v>0</v>
      </c>
      <c r="AR544" s="131" t="s">
        <v>80</v>
      </c>
      <c r="AT544" s="139" t="s">
        <v>70</v>
      </c>
      <c r="AU544" s="139" t="s">
        <v>78</v>
      </c>
      <c r="AY544" s="131" t="s">
        <v>157</v>
      </c>
      <c r="BK544" s="140">
        <f>SUM(BK545:BK561)</f>
        <v>0</v>
      </c>
    </row>
    <row r="545" spans="1:65" s="2" customFormat="1" ht="16.5" customHeight="1">
      <c r="A545" s="32"/>
      <c r="B545" s="143"/>
      <c r="C545" s="144" t="s">
        <v>714</v>
      </c>
      <c r="D545" s="144" t="s">
        <v>159</v>
      </c>
      <c r="E545" s="145" t="s">
        <v>715</v>
      </c>
      <c r="F545" s="146" t="s">
        <v>716</v>
      </c>
      <c r="G545" s="147" t="s">
        <v>642</v>
      </c>
      <c r="H545" s="148">
        <v>1</v>
      </c>
      <c r="I545" s="149"/>
      <c r="J545" s="150">
        <f>ROUND(I545*H545,2)</f>
        <v>0</v>
      </c>
      <c r="K545" s="146" t="s">
        <v>163</v>
      </c>
      <c r="L545" s="33"/>
      <c r="M545" s="151" t="s">
        <v>1</v>
      </c>
      <c r="N545" s="152" t="s">
        <v>36</v>
      </c>
      <c r="O545" s="58"/>
      <c r="P545" s="153">
        <f>O545*H545</f>
        <v>0</v>
      </c>
      <c r="Q545" s="153">
        <v>2.49E-3</v>
      </c>
      <c r="R545" s="153">
        <f>Q545*H545</f>
        <v>2.49E-3</v>
      </c>
      <c r="S545" s="153">
        <v>0</v>
      </c>
      <c r="T545" s="154">
        <f>S545*H545</f>
        <v>0</v>
      </c>
      <c r="U545" s="32"/>
      <c r="V545" s="32"/>
      <c r="W545" s="32"/>
      <c r="X545" s="32"/>
      <c r="Y545" s="32"/>
      <c r="Z545" s="32"/>
      <c r="AA545" s="32"/>
      <c r="AB545" s="32"/>
      <c r="AC545" s="32"/>
      <c r="AD545" s="32"/>
      <c r="AE545" s="32"/>
      <c r="AR545" s="155" t="s">
        <v>251</v>
      </c>
      <c r="AT545" s="155" t="s">
        <v>159</v>
      </c>
      <c r="AU545" s="155" t="s">
        <v>80</v>
      </c>
      <c r="AY545" s="17" t="s">
        <v>157</v>
      </c>
      <c r="BE545" s="156">
        <f>IF(N545="základní",J545,0)</f>
        <v>0</v>
      </c>
      <c r="BF545" s="156">
        <f>IF(N545="snížená",J545,0)</f>
        <v>0</v>
      </c>
      <c r="BG545" s="156">
        <f>IF(N545="zákl. přenesená",J545,0)</f>
        <v>0</v>
      </c>
      <c r="BH545" s="156">
        <f>IF(N545="sníž. přenesená",J545,0)</f>
        <v>0</v>
      </c>
      <c r="BI545" s="156">
        <f>IF(N545="nulová",J545,0)</f>
        <v>0</v>
      </c>
      <c r="BJ545" s="17" t="s">
        <v>78</v>
      </c>
      <c r="BK545" s="156">
        <f>ROUND(I545*H545,2)</f>
        <v>0</v>
      </c>
      <c r="BL545" s="17" t="s">
        <v>251</v>
      </c>
      <c r="BM545" s="155" t="s">
        <v>717</v>
      </c>
    </row>
    <row r="546" spans="1:65" s="14" customFormat="1">
      <c r="B546" s="165"/>
      <c r="D546" s="158" t="s">
        <v>165</v>
      </c>
      <c r="E546" s="166" t="s">
        <v>1</v>
      </c>
      <c r="F546" s="167" t="s">
        <v>78</v>
      </c>
      <c r="H546" s="168">
        <v>1</v>
      </c>
      <c r="I546" s="169"/>
      <c r="L546" s="165"/>
      <c r="M546" s="170"/>
      <c r="N546" s="171"/>
      <c r="O546" s="171"/>
      <c r="P546" s="171"/>
      <c r="Q546" s="171"/>
      <c r="R546" s="171"/>
      <c r="S546" s="171"/>
      <c r="T546" s="172"/>
      <c r="AT546" s="166" t="s">
        <v>165</v>
      </c>
      <c r="AU546" s="166" t="s">
        <v>80</v>
      </c>
      <c r="AV546" s="14" t="s">
        <v>80</v>
      </c>
      <c r="AW546" s="14" t="s">
        <v>28</v>
      </c>
      <c r="AX546" s="14" t="s">
        <v>71</v>
      </c>
      <c r="AY546" s="166" t="s">
        <v>157</v>
      </c>
    </row>
    <row r="547" spans="1:65" s="15" customFormat="1">
      <c r="B547" s="173"/>
      <c r="D547" s="158" t="s">
        <v>165</v>
      </c>
      <c r="E547" s="174" t="s">
        <v>1</v>
      </c>
      <c r="F547" s="175" t="s">
        <v>168</v>
      </c>
      <c r="H547" s="176">
        <v>1</v>
      </c>
      <c r="I547" s="177"/>
      <c r="L547" s="173"/>
      <c r="M547" s="178"/>
      <c r="N547" s="179"/>
      <c r="O547" s="179"/>
      <c r="P547" s="179"/>
      <c r="Q547" s="179"/>
      <c r="R547" s="179"/>
      <c r="S547" s="179"/>
      <c r="T547" s="180"/>
      <c r="AT547" s="174" t="s">
        <v>165</v>
      </c>
      <c r="AU547" s="174" t="s">
        <v>80</v>
      </c>
      <c r="AV547" s="15" t="s">
        <v>164</v>
      </c>
      <c r="AW547" s="15" t="s">
        <v>28</v>
      </c>
      <c r="AX547" s="15" t="s">
        <v>78</v>
      </c>
      <c r="AY547" s="174" t="s">
        <v>157</v>
      </c>
    </row>
    <row r="548" spans="1:65" s="2" customFormat="1" ht="16.5" customHeight="1">
      <c r="A548" s="32"/>
      <c r="B548" s="143"/>
      <c r="C548" s="181" t="s">
        <v>541</v>
      </c>
      <c r="D548" s="181" t="s">
        <v>264</v>
      </c>
      <c r="E548" s="182" t="s">
        <v>718</v>
      </c>
      <c r="F548" s="183" t="s">
        <v>719</v>
      </c>
      <c r="G548" s="184" t="s">
        <v>236</v>
      </c>
      <c r="H548" s="185">
        <v>1</v>
      </c>
      <c r="I548" s="186"/>
      <c r="J548" s="187">
        <f>ROUND(I548*H548,2)</f>
        <v>0</v>
      </c>
      <c r="K548" s="183" t="s">
        <v>647</v>
      </c>
      <c r="L548" s="188"/>
      <c r="M548" s="189" t="s">
        <v>1</v>
      </c>
      <c r="N548" s="190" t="s">
        <v>36</v>
      </c>
      <c r="O548" s="58"/>
      <c r="P548" s="153">
        <f>O548*H548</f>
        <v>0</v>
      </c>
      <c r="Q548" s="153">
        <v>0</v>
      </c>
      <c r="R548" s="153">
        <f>Q548*H548</f>
        <v>0</v>
      </c>
      <c r="S548" s="153">
        <v>0</v>
      </c>
      <c r="T548" s="154">
        <f>S548*H548</f>
        <v>0</v>
      </c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R548" s="155" t="s">
        <v>237</v>
      </c>
      <c r="AT548" s="155" t="s">
        <v>264</v>
      </c>
      <c r="AU548" s="155" t="s">
        <v>80</v>
      </c>
      <c r="AY548" s="17" t="s">
        <v>157</v>
      </c>
      <c r="BE548" s="156">
        <f>IF(N548="základní",J548,0)</f>
        <v>0</v>
      </c>
      <c r="BF548" s="156">
        <f>IF(N548="snížená",J548,0)</f>
        <v>0</v>
      </c>
      <c r="BG548" s="156">
        <f>IF(N548="zákl. přenesená",J548,0)</f>
        <v>0</v>
      </c>
      <c r="BH548" s="156">
        <f>IF(N548="sníž. přenesená",J548,0)</f>
        <v>0</v>
      </c>
      <c r="BI548" s="156">
        <f>IF(N548="nulová",J548,0)</f>
        <v>0</v>
      </c>
      <c r="BJ548" s="17" t="s">
        <v>78</v>
      </c>
      <c r="BK548" s="156">
        <f>ROUND(I548*H548,2)</f>
        <v>0</v>
      </c>
      <c r="BL548" s="17" t="s">
        <v>251</v>
      </c>
      <c r="BM548" s="155" t="s">
        <v>720</v>
      </c>
    </row>
    <row r="549" spans="1:65" s="14" customFormat="1">
      <c r="B549" s="165"/>
      <c r="D549" s="158" t="s">
        <v>165</v>
      </c>
      <c r="E549" s="166" t="s">
        <v>1</v>
      </c>
      <c r="F549" s="167" t="s">
        <v>78</v>
      </c>
      <c r="H549" s="168">
        <v>1</v>
      </c>
      <c r="I549" s="169"/>
      <c r="L549" s="165"/>
      <c r="M549" s="170"/>
      <c r="N549" s="171"/>
      <c r="O549" s="171"/>
      <c r="P549" s="171"/>
      <c r="Q549" s="171"/>
      <c r="R549" s="171"/>
      <c r="S549" s="171"/>
      <c r="T549" s="172"/>
      <c r="AT549" s="166" t="s">
        <v>165</v>
      </c>
      <c r="AU549" s="166" t="s">
        <v>80</v>
      </c>
      <c r="AV549" s="14" t="s">
        <v>80</v>
      </c>
      <c r="AW549" s="14" t="s">
        <v>28</v>
      </c>
      <c r="AX549" s="14" t="s">
        <v>71</v>
      </c>
      <c r="AY549" s="166" t="s">
        <v>157</v>
      </c>
    </row>
    <row r="550" spans="1:65" s="15" customFormat="1">
      <c r="B550" s="173"/>
      <c r="D550" s="158" t="s">
        <v>165</v>
      </c>
      <c r="E550" s="174" t="s">
        <v>1</v>
      </c>
      <c r="F550" s="175" t="s">
        <v>168</v>
      </c>
      <c r="H550" s="176">
        <v>1</v>
      </c>
      <c r="I550" s="177"/>
      <c r="L550" s="173"/>
      <c r="M550" s="178"/>
      <c r="N550" s="179"/>
      <c r="O550" s="179"/>
      <c r="P550" s="179"/>
      <c r="Q550" s="179"/>
      <c r="R550" s="179"/>
      <c r="S550" s="179"/>
      <c r="T550" s="180"/>
      <c r="AT550" s="174" t="s">
        <v>165</v>
      </c>
      <c r="AU550" s="174" t="s">
        <v>80</v>
      </c>
      <c r="AV550" s="15" t="s">
        <v>164</v>
      </c>
      <c r="AW550" s="15" t="s">
        <v>28</v>
      </c>
      <c r="AX550" s="15" t="s">
        <v>78</v>
      </c>
      <c r="AY550" s="174" t="s">
        <v>157</v>
      </c>
    </row>
    <row r="551" spans="1:65" s="2" customFormat="1" ht="16.5" customHeight="1">
      <c r="A551" s="32"/>
      <c r="B551" s="143"/>
      <c r="C551" s="144" t="s">
        <v>721</v>
      </c>
      <c r="D551" s="144" t="s">
        <v>159</v>
      </c>
      <c r="E551" s="145" t="s">
        <v>722</v>
      </c>
      <c r="F551" s="146" t="s">
        <v>723</v>
      </c>
      <c r="G551" s="147" t="s">
        <v>642</v>
      </c>
      <c r="H551" s="148">
        <v>1</v>
      </c>
      <c r="I551" s="149"/>
      <c r="J551" s="150">
        <f>ROUND(I551*H551,2)</f>
        <v>0</v>
      </c>
      <c r="K551" s="146" t="s">
        <v>647</v>
      </c>
      <c r="L551" s="33"/>
      <c r="M551" s="151" t="s">
        <v>1</v>
      </c>
      <c r="N551" s="152" t="s">
        <v>36</v>
      </c>
      <c r="O551" s="58"/>
      <c r="P551" s="153">
        <f>O551*H551</f>
        <v>0</v>
      </c>
      <c r="Q551" s="153">
        <v>1.5200000000000001E-3</v>
      </c>
      <c r="R551" s="153">
        <f>Q551*H551</f>
        <v>1.5200000000000001E-3</v>
      </c>
      <c r="S551" s="153">
        <v>0</v>
      </c>
      <c r="T551" s="154">
        <f>S551*H551</f>
        <v>0</v>
      </c>
      <c r="U551" s="32"/>
      <c r="V551" s="32"/>
      <c r="W551" s="32"/>
      <c r="X551" s="32"/>
      <c r="Y551" s="32"/>
      <c r="Z551" s="32"/>
      <c r="AA551" s="32"/>
      <c r="AB551" s="32"/>
      <c r="AC551" s="32"/>
      <c r="AD551" s="32"/>
      <c r="AE551" s="32"/>
      <c r="AR551" s="155" t="s">
        <v>251</v>
      </c>
      <c r="AT551" s="155" t="s">
        <v>159</v>
      </c>
      <c r="AU551" s="155" t="s">
        <v>80</v>
      </c>
      <c r="AY551" s="17" t="s">
        <v>157</v>
      </c>
      <c r="BE551" s="156">
        <f>IF(N551="základní",J551,0)</f>
        <v>0</v>
      </c>
      <c r="BF551" s="156">
        <f>IF(N551="snížená",J551,0)</f>
        <v>0</v>
      </c>
      <c r="BG551" s="156">
        <f>IF(N551="zákl. přenesená",J551,0)</f>
        <v>0</v>
      </c>
      <c r="BH551" s="156">
        <f>IF(N551="sníž. přenesená",J551,0)</f>
        <v>0</v>
      </c>
      <c r="BI551" s="156">
        <f>IF(N551="nulová",J551,0)</f>
        <v>0</v>
      </c>
      <c r="BJ551" s="17" t="s">
        <v>78</v>
      </c>
      <c r="BK551" s="156">
        <f>ROUND(I551*H551,2)</f>
        <v>0</v>
      </c>
      <c r="BL551" s="17" t="s">
        <v>251</v>
      </c>
      <c r="BM551" s="155" t="s">
        <v>724</v>
      </c>
    </row>
    <row r="552" spans="1:65" s="14" customFormat="1">
      <c r="B552" s="165"/>
      <c r="D552" s="158" t="s">
        <v>165</v>
      </c>
      <c r="E552" s="166" t="s">
        <v>1</v>
      </c>
      <c r="F552" s="167" t="s">
        <v>78</v>
      </c>
      <c r="H552" s="168">
        <v>1</v>
      </c>
      <c r="I552" s="169"/>
      <c r="L552" s="165"/>
      <c r="M552" s="170"/>
      <c r="N552" s="171"/>
      <c r="O552" s="171"/>
      <c r="P552" s="171"/>
      <c r="Q552" s="171"/>
      <c r="R552" s="171"/>
      <c r="S552" s="171"/>
      <c r="T552" s="172"/>
      <c r="AT552" s="166" t="s">
        <v>165</v>
      </c>
      <c r="AU552" s="166" t="s">
        <v>80</v>
      </c>
      <c r="AV552" s="14" t="s">
        <v>80</v>
      </c>
      <c r="AW552" s="14" t="s">
        <v>28</v>
      </c>
      <c r="AX552" s="14" t="s">
        <v>71</v>
      </c>
      <c r="AY552" s="166" t="s">
        <v>157</v>
      </c>
    </row>
    <row r="553" spans="1:65" s="15" customFormat="1">
      <c r="B553" s="173"/>
      <c r="D553" s="158" t="s">
        <v>165</v>
      </c>
      <c r="E553" s="174" t="s">
        <v>1</v>
      </c>
      <c r="F553" s="175" t="s">
        <v>168</v>
      </c>
      <c r="H553" s="176">
        <v>1</v>
      </c>
      <c r="I553" s="177"/>
      <c r="L553" s="173"/>
      <c r="M553" s="178"/>
      <c r="N553" s="179"/>
      <c r="O553" s="179"/>
      <c r="P553" s="179"/>
      <c r="Q553" s="179"/>
      <c r="R553" s="179"/>
      <c r="S553" s="179"/>
      <c r="T553" s="180"/>
      <c r="AT553" s="174" t="s">
        <v>165</v>
      </c>
      <c r="AU553" s="174" t="s">
        <v>80</v>
      </c>
      <c r="AV553" s="15" t="s">
        <v>164</v>
      </c>
      <c r="AW553" s="15" t="s">
        <v>28</v>
      </c>
      <c r="AX553" s="15" t="s">
        <v>78</v>
      </c>
      <c r="AY553" s="174" t="s">
        <v>157</v>
      </c>
    </row>
    <row r="554" spans="1:65" s="2" customFormat="1" ht="21.75" customHeight="1">
      <c r="A554" s="32"/>
      <c r="B554" s="143"/>
      <c r="C554" s="144" t="s">
        <v>546</v>
      </c>
      <c r="D554" s="144" t="s">
        <v>159</v>
      </c>
      <c r="E554" s="145" t="s">
        <v>725</v>
      </c>
      <c r="F554" s="146" t="s">
        <v>726</v>
      </c>
      <c r="G554" s="147" t="s">
        <v>236</v>
      </c>
      <c r="H554" s="148">
        <v>5</v>
      </c>
      <c r="I554" s="149"/>
      <c r="J554" s="150">
        <f>ROUND(I554*H554,2)</f>
        <v>0</v>
      </c>
      <c r="K554" s="146" t="s">
        <v>647</v>
      </c>
      <c r="L554" s="33"/>
      <c r="M554" s="151" t="s">
        <v>1</v>
      </c>
      <c r="N554" s="152" t="s">
        <v>36</v>
      </c>
      <c r="O554" s="58"/>
      <c r="P554" s="153">
        <f>O554*H554</f>
        <v>0</v>
      </c>
      <c r="Q554" s="153">
        <v>0</v>
      </c>
      <c r="R554" s="153">
        <f>Q554*H554</f>
        <v>0</v>
      </c>
      <c r="S554" s="153">
        <v>0</v>
      </c>
      <c r="T554" s="154">
        <f>S554*H554</f>
        <v>0</v>
      </c>
      <c r="U554" s="32"/>
      <c r="V554" s="32"/>
      <c r="W554" s="32"/>
      <c r="X554" s="32"/>
      <c r="Y554" s="32"/>
      <c r="Z554" s="32"/>
      <c r="AA554" s="32"/>
      <c r="AB554" s="32"/>
      <c r="AC554" s="32"/>
      <c r="AD554" s="32"/>
      <c r="AE554" s="32"/>
      <c r="AR554" s="155" t="s">
        <v>251</v>
      </c>
      <c r="AT554" s="155" t="s">
        <v>159</v>
      </c>
      <c r="AU554" s="155" t="s">
        <v>80</v>
      </c>
      <c r="AY554" s="17" t="s">
        <v>157</v>
      </c>
      <c r="BE554" s="156">
        <f>IF(N554="základní",J554,0)</f>
        <v>0</v>
      </c>
      <c r="BF554" s="156">
        <f>IF(N554="snížená",J554,0)</f>
        <v>0</v>
      </c>
      <c r="BG554" s="156">
        <f>IF(N554="zákl. přenesená",J554,0)</f>
        <v>0</v>
      </c>
      <c r="BH554" s="156">
        <f>IF(N554="sníž. přenesená",J554,0)</f>
        <v>0</v>
      </c>
      <c r="BI554" s="156">
        <f>IF(N554="nulová",J554,0)</f>
        <v>0</v>
      </c>
      <c r="BJ554" s="17" t="s">
        <v>78</v>
      </c>
      <c r="BK554" s="156">
        <f>ROUND(I554*H554,2)</f>
        <v>0</v>
      </c>
      <c r="BL554" s="17" t="s">
        <v>251</v>
      </c>
      <c r="BM554" s="155" t="s">
        <v>727</v>
      </c>
    </row>
    <row r="555" spans="1:65" s="14" customFormat="1">
      <c r="B555" s="165"/>
      <c r="D555" s="158" t="s">
        <v>165</v>
      </c>
      <c r="E555" s="166" t="s">
        <v>1</v>
      </c>
      <c r="F555" s="167" t="s">
        <v>182</v>
      </c>
      <c r="H555" s="168">
        <v>5</v>
      </c>
      <c r="I555" s="169"/>
      <c r="L555" s="165"/>
      <c r="M555" s="170"/>
      <c r="N555" s="171"/>
      <c r="O555" s="171"/>
      <c r="P555" s="171"/>
      <c r="Q555" s="171"/>
      <c r="R555" s="171"/>
      <c r="S555" s="171"/>
      <c r="T555" s="172"/>
      <c r="AT555" s="166" t="s">
        <v>165</v>
      </c>
      <c r="AU555" s="166" t="s">
        <v>80</v>
      </c>
      <c r="AV555" s="14" t="s">
        <v>80</v>
      </c>
      <c r="AW555" s="14" t="s">
        <v>28</v>
      </c>
      <c r="AX555" s="14" t="s">
        <v>71</v>
      </c>
      <c r="AY555" s="166" t="s">
        <v>157</v>
      </c>
    </row>
    <row r="556" spans="1:65" s="15" customFormat="1">
      <c r="B556" s="173"/>
      <c r="D556" s="158" t="s">
        <v>165</v>
      </c>
      <c r="E556" s="174" t="s">
        <v>1</v>
      </c>
      <c r="F556" s="175" t="s">
        <v>168</v>
      </c>
      <c r="H556" s="176">
        <v>5</v>
      </c>
      <c r="I556" s="177"/>
      <c r="L556" s="173"/>
      <c r="M556" s="178"/>
      <c r="N556" s="179"/>
      <c r="O556" s="179"/>
      <c r="P556" s="179"/>
      <c r="Q556" s="179"/>
      <c r="R556" s="179"/>
      <c r="S556" s="179"/>
      <c r="T556" s="180"/>
      <c r="AT556" s="174" t="s">
        <v>165</v>
      </c>
      <c r="AU556" s="174" t="s">
        <v>80</v>
      </c>
      <c r="AV556" s="15" t="s">
        <v>164</v>
      </c>
      <c r="AW556" s="15" t="s">
        <v>28</v>
      </c>
      <c r="AX556" s="15" t="s">
        <v>78</v>
      </c>
      <c r="AY556" s="174" t="s">
        <v>157</v>
      </c>
    </row>
    <row r="557" spans="1:65" s="2" customFormat="1" ht="16.5" customHeight="1">
      <c r="A557" s="32"/>
      <c r="B557" s="143"/>
      <c r="C557" s="144" t="s">
        <v>728</v>
      </c>
      <c r="D557" s="144" t="s">
        <v>159</v>
      </c>
      <c r="E557" s="145" t="s">
        <v>729</v>
      </c>
      <c r="F557" s="146" t="s">
        <v>730</v>
      </c>
      <c r="G557" s="147" t="s">
        <v>731</v>
      </c>
      <c r="H557" s="148">
        <v>72</v>
      </c>
      <c r="I557" s="149"/>
      <c r="J557" s="150">
        <f>ROUND(I557*H557,2)</f>
        <v>0</v>
      </c>
      <c r="K557" s="146" t="s">
        <v>163</v>
      </c>
      <c r="L557" s="33"/>
      <c r="M557" s="151" t="s">
        <v>1</v>
      </c>
      <c r="N557" s="152" t="s">
        <v>36</v>
      </c>
      <c r="O557" s="58"/>
      <c r="P557" s="153">
        <f>O557*H557</f>
        <v>0</v>
      </c>
      <c r="Q557" s="153">
        <v>0</v>
      </c>
      <c r="R557" s="153">
        <f>Q557*H557</f>
        <v>0</v>
      </c>
      <c r="S557" s="153">
        <v>0</v>
      </c>
      <c r="T557" s="154">
        <f>S557*H557</f>
        <v>0</v>
      </c>
      <c r="U557" s="32"/>
      <c r="V557" s="32"/>
      <c r="W557" s="32"/>
      <c r="X557" s="32"/>
      <c r="Y557" s="32"/>
      <c r="Z557" s="32"/>
      <c r="AA557" s="32"/>
      <c r="AB557" s="32"/>
      <c r="AC557" s="32"/>
      <c r="AD557" s="32"/>
      <c r="AE557" s="32"/>
      <c r="AR557" s="155" t="s">
        <v>251</v>
      </c>
      <c r="AT557" s="155" t="s">
        <v>159</v>
      </c>
      <c r="AU557" s="155" t="s">
        <v>80</v>
      </c>
      <c r="AY557" s="17" t="s">
        <v>157</v>
      </c>
      <c r="BE557" s="156">
        <f>IF(N557="základní",J557,0)</f>
        <v>0</v>
      </c>
      <c r="BF557" s="156">
        <f>IF(N557="snížená",J557,0)</f>
        <v>0</v>
      </c>
      <c r="BG557" s="156">
        <f>IF(N557="zákl. přenesená",J557,0)</f>
        <v>0</v>
      </c>
      <c r="BH557" s="156">
        <f>IF(N557="sníž. přenesená",J557,0)</f>
        <v>0</v>
      </c>
      <c r="BI557" s="156">
        <f>IF(N557="nulová",J557,0)</f>
        <v>0</v>
      </c>
      <c r="BJ557" s="17" t="s">
        <v>78</v>
      </c>
      <c r="BK557" s="156">
        <f>ROUND(I557*H557,2)</f>
        <v>0</v>
      </c>
      <c r="BL557" s="17" t="s">
        <v>251</v>
      </c>
      <c r="BM557" s="155" t="s">
        <v>732</v>
      </c>
    </row>
    <row r="558" spans="1:65" s="13" customFormat="1">
      <c r="B558" s="157"/>
      <c r="D558" s="158" t="s">
        <v>165</v>
      </c>
      <c r="E558" s="159" t="s">
        <v>1</v>
      </c>
      <c r="F558" s="160" t="s">
        <v>733</v>
      </c>
      <c r="H558" s="159" t="s">
        <v>1</v>
      </c>
      <c r="I558" s="161"/>
      <c r="L558" s="157"/>
      <c r="M558" s="162"/>
      <c r="N558" s="163"/>
      <c r="O558" s="163"/>
      <c r="P558" s="163"/>
      <c r="Q558" s="163"/>
      <c r="R558" s="163"/>
      <c r="S558" s="163"/>
      <c r="T558" s="164"/>
      <c r="AT558" s="159" t="s">
        <v>165</v>
      </c>
      <c r="AU558" s="159" t="s">
        <v>80</v>
      </c>
      <c r="AV558" s="13" t="s">
        <v>78</v>
      </c>
      <c r="AW558" s="13" t="s">
        <v>28</v>
      </c>
      <c r="AX558" s="13" t="s">
        <v>71</v>
      </c>
      <c r="AY558" s="159" t="s">
        <v>157</v>
      </c>
    </row>
    <row r="559" spans="1:65" s="14" customFormat="1">
      <c r="B559" s="165"/>
      <c r="D559" s="158" t="s">
        <v>165</v>
      </c>
      <c r="E559" s="166" t="s">
        <v>1</v>
      </c>
      <c r="F559" s="167" t="s">
        <v>394</v>
      </c>
      <c r="H559" s="168">
        <v>72</v>
      </c>
      <c r="I559" s="169"/>
      <c r="L559" s="165"/>
      <c r="M559" s="170"/>
      <c r="N559" s="171"/>
      <c r="O559" s="171"/>
      <c r="P559" s="171"/>
      <c r="Q559" s="171"/>
      <c r="R559" s="171"/>
      <c r="S559" s="171"/>
      <c r="T559" s="172"/>
      <c r="AT559" s="166" t="s">
        <v>165</v>
      </c>
      <c r="AU559" s="166" t="s">
        <v>80</v>
      </c>
      <c r="AV559" s="14" t="s">
        <v>80</v>
      </c>
      <c r="AW559" s="14" t="s">
        <v>28</v>
      </c>
      <c r="AX559" s="14" t="s">
        <v>71</v>
      </c>
      <c r="AY559" s="166" t="s">
        <v>157</v>
      </c>
    </row>
    <row r="560" spans="1:65" s="15" customFormat="1">
      <c r="B560" s="173"/>
      <c r="D560" s="158" t="s">
        <v>165</v>
      </c>
      <c r="E560" s="174" t="s">
        <v>1</v>
      </c>
      <c r="F560" s="175" t="s">
        <v>168</v>
      </c>
      <c r="H560" s="176">
        <v>72</v>
      </c>
      <c r="I560" s="177"/>
      <c r="L560" s="173"/>
      <c r="M560" s="178"/>
      <c r="N560" s="179"/>
      <c r="O560" s="179"/>
      <c r="P560" s="179"/>
      <c r="Q560" s="179"/>
      <c r="R560" s="179"/>
      <c r="S560" s="179"/>
      <c r="T560" s="180"/>
      <c r="AT560" s="174" t="s">
        <v>165</v>
      </c>
      <c r="AU560" s="174" t="s">
        <v>80</v>
      </c>
      <c r="AV560" s="15" t="s">
        <v>164</v>
      </c>
      <c r="AW560" s="15" t="s">
        <v>28</v>
      </c>
      <c r="AX560" s="15" t="s">
        <v>78</v>
      </c>
      <c r="AY560" s="174" t="s">
        <v>157</v>
      </c>
    </row>
    <row r="561" spans="1:65" s="2" customFormat="1" ht="24.2" customHeight="1">
      <c r="A561" s="32"/>
      <c r="B561" s="143"/>
      <c r="C561" s="144" t="s">
        <v>551</v>
      </c>
      <c r="D561" s="144" t="s">
        <v>159</v>
      </c>
      <c r="E561" s="145" t="s">
        <v>734</v>
      </c>
      <c r="F561" s="146" t="s">
        <v>735</v>
      </c>
      <c r="G561" s="147" t="s">
        <v>230</v>
      </c>
      <c r="H561" s="148">
        <v>0.1</v>
      </c>
      <c r="I561" s="149"/>
      <c r="J561" s="150">
        <f>ROUND(I561*H561,2)</f>
        <v>0</v>
      </c>
      <c r="K561" s="146" t="s">
        <v>163</v>
      </c>
      <c r="L561" s="33"/>
      <c r="M561" s="151" t="s">
        <v>1</v>
      </c>
      <c r="N561" s="152" t="s">
        <v>36</v>
      </c>
      <c r="O561" s="58"/>
      <c r="P561" s="153">
        <f>O561*H561</f>
        <v>0</v>
      </c>
      <c r="Q561" s="153">
        <v>0</v>
      </c>
      <c r="R561" s="153">
        <f>Q561*H561</f>
        <v>0</v>
      </c>
      <c r="S561" s="153">
        <v>0</v>
      </c>
      <c r="T561" s="154">
        <f>S561*H561</f>
        <v>0</v>
      </c>
      <c r="U561" s="32"/>
      <c r="V561" s="32"/>
      <c r="W561" s="32"/>
      <c r="X561" s="32"/>
      <c r="Y561" s="32"/>
      <c r="Z561" s="32"/>
      <c r="AA561" s="32"/>
      <c r="AB561" s="32"/>
      <c r="AC561" s="32"/>
      <c r="AD561" s="32"/>
      <c r="AE561" s="32"/>
      <c r="AR561" s="155" t="s">
        <v>251</v>
      </c>
      <c r="AT561" s="155" t="s">
        <v>159</v>
      </c>
      <c r="AU561" s="155" t="s">
        <v>80</v>
      </c>
      <c r="AY561" s="17" t="s">
        <v>157</v>
      </c>
      <c r="BE561" s="156">
        <f>IF(N561="základní",J561,0)</f>
        <v>0</v>
      </c>
      <c r="BF561" s="156">
        <f>IF(N561="snížená",J561,0)</f>
        <v>0</v>
      </c>
      <c r="BG561" s="156">
        <f>IF(N561="zákl. přenesená",J561,0)</f>
        <v>0</v>
      </c>
      <c r="BH561" s="156">
        <f>IF(N561="sníž. přenesená",J561,0)</f>
        <v>0</v>
      </c>
      <c r="BI561" s="156">
        <f>IF(N561="nulová",J561,0)</f>
        <v>0</v>
      </c>
      <c r="BJ561" s="17" t="s">
        <v>78</v>
      </c>
      <c r="BK561" s="156">
        <f>ROUND(I561*H561,2)</f>
        <v>0</v>
      </c>
      <c r="BL561" s="17" t="s">
        <v>251</v>
      </c>
      <c r="BM561" s="155" t="s">
        <v>736</v>
      </c>
    </row>
    <row r="562" spans="1:65" s="12" customFormat="1" ht="22.9" customHeight="1">
      <c r="B562" s="130"/>
      <c r="D562" s="131" t="s">
        <v>70</v>
      </c>
      <c r="E562" s="141" t="s">
        <v>737</v>
      </c>
      <c r="F562" s="141" t="s">
        <v>738</v>
      </c>
      <c r="I562" s="133"/>
      <c r="J562" s="142">
        <f>BK562</f>
        <v>0</v>
      </c>
      <c r="L562" s="130"/>
      <c r="M562" s="135"/>
      <c r="N562" s="136"/>
      <c r="O562" s="136"/>
      <c r="P562" s="137">
        <f>SUM(P563:P566)</f>
        <v>0</v>
      </c>
      <c r="Q562" s="136"/>
      <c r="R562" s="137">
        <f>SUM(R563:R566)</f>
        <v>3.6330000000000001E-2</v>
      </c>
      <c r="S562" s="136"/>
      <c r="T562" s="138">
        <f>SUM(T563:T566)</f>
        <v>0</v>
      </c>
      <c r="AR562" s="131" t="s">
        <v>80</v>
      </c>
      <c r="AT562" s="139" t="s">
        <v>70</v>
      </c>
      <c r="AU562" s="139" t="s">
        <v>78</v>
      </c>
      <c r="AY562" s="131" t="s">
        <v>157</v>
      </c>
      <c r="BK562" s="140">
        <f>SUM(BK563:BK566)</f>
        <v>0</v>
      </c>
    </row>
    <row r="563" spans="1:65" s="2" customFormat="1" ht="16.5" customHeight="1">
      <c r="A563" s="32"/>
      <c r="B563" s="143"/>
      <c r="C563" s="144" t="s">
        <v>739</v>
      </c>
      <c r="D563" s="144" t="s">
        <v>159</v>
      </c>
      <c r="E563" s="145" t="s">
        <v>740</v>
      </c>
      <c r="F563" s="146" t="s">
        <v>741</v>
      </c>
      <c r="G563" s="147" t="s">
        <v>236</v>
      </c>
      <c r="H563" s="148">
        <v>1</v>
      </c>
      <c r="I563" s="149"/>
      <c r="J563" s="150">
        <f>ROUND(I563*H563,2)</f>
        <v>0</v>
      </c>
      <c r="K563" s="146" t="s">
        <v>163</v>
      </c>
      <c r="L563" s="33"/>
      <c r="M563" s="151" t="s">
        <v>1</v>
      </c>
      <c r="N563" s="152" t="s">
        <v>36</v>
      </c>
      <c r="O563" s="58"/>
      <c r="P563" s="153">
        <f>O563*H563</f>
        <v>0</v>
      </c>
      <c r="Q563" s="153">
        <v>3.6330000000000001E-2</v>
      </c>
      <c r="R563" s="153">
        <f>Q563*H563</f>
        <v>3.6330000000000001E-2</v>
      </c>
      <c r="S563" s="153">
        <v>0</v>
      </c>
      <c r="T563" s="154">
        <f>S563*H563</f>
        <v>0</v>
      </c>
      <c r="U563" s="32"/>
      <c r="V563" s="32"/>
      <c r="W563" s="32"/>
      <c r="X563" s="32"/>
      <c r="Y563" s="32"/>
      <c r="Z563" s="32"/>
      <c r="AA563" s="32"/>
      <c r="AB563" s="32"/>
      <c r="AC563" s="32"/>
      <c r="AD563" s="32"/>
      <c r="AE563" s="32"/>
      <c r="AR563" s="155" t="s">
        <v>251</v>
      </c>
      <c r="AT563" s="155" t="s">
        <v>159</v>
      </c>
      <c r="AU563" s="155" t="s">
        <v>80</v>
      </c>
      <c r="AY563" s="17" t="s">
        <v>157</v>
      </c>
      <c r="BE563" s="156">
        <f>IF(N563="základní",J563,0)</f>
        <v>0</v>
      </c>
      <c r="BF563" s="156">
        <f>IF(N563="snížená",J563,0)</f>
        <v>0</v>
      </c>
      <c r="BG563" s="156">
        <f>IF(N563="zákl. přenesená",J563,0)</f>
        <v>0</v>
      </c>
      <c r="BH563" s="156">
        <f>IF(N563="sníž. přenesená",J563,0)</f>
        <v>0</v>
      </c>
      <c r="BI563" s="156">
        <f>IF(N563="nulová",J563,0)</f>
        <v>0</v>
      </c>
      <c r="BJ563" s="17" t="s">
        <v>78</v>
      </c>
      <c r="BK563" s="156">
        <f>ROUND(I563*H563,2)</f>
        <v>0</v>
      </c>
      <c r="BL563" s="17" t="s">
        <v>251</v>
      </c>
      <c r="BM563" s="155" t="s">
        <v>742</v>
      </c>
    </row>
    <row r="564" spans="1:65" s="14" customFormat="1">
      <c r="B564" s="165"/>
      <c r="D564" s="158" t="s">
        <v>165</v>
      </c>
      <c r="E564" s="166" t="s">
        <v>1</v>
      </c>
      <c r="F564" s="167" t="s">
        <v>78</v>
      </c>
      <c r="H564" s="168">
        <v>1</v>
      </c>
      <c r="I564" s="169"/>
      <c r="L564" s="165"/>
      <c r="M564" s="170"/>
      <c r="N564" s="171"/>
      <c r="O564" s="171"/>
      <c r="P564" s="171"/>
      <c r="Q564" s="171"/>
      <c r="R564" s="171"/>
      <c r="S564" s="171"/>
      <c r="T564" s="172"/>
      <c r="AT564" s="166" t="s">
        <v>165</v>
      </c>
      <c r="AU564" s="166" t="s">
        <v>80</v>
      </c>
      <c r="AV564" s="14" t="s">
        <v>80</v>
      </c>
      <c r="AW564" s="14" t="s">
        <v>28</v>
      </c>
      <c r="AX564" s="14" t="s">
        <v>71</v>
      </c>
      <c r="AY564" s="166" t="s">
        <v>157</v>
      </c>
    </row>
    <row r="565" spans="1:65" s="15" customFormat="1">
      <c r="B565" s="173"/>
      <c r="D565" s="158" t="s">
        <v>165</v>
      </c>
      <c r="E565" s="174" t="s">
        <v>1</v>
      </c>
      <c r="F565" s="175" t="s">
        <v>168</v>
      </c>
      <c r="H565" s="176">
        <v>1</v>
      </c>
      <c r="I565" s="177"/>
      <c r="L565" s="173"/>
      <c r="M565" s="178"/>
      <c r="N565" s="179"/>
      <c r="O565" s="179"/>
      <c r="P565" s="179"/>
      <c r="Q565" s="179"/>
      <c r="R565" s="179"/>
      <c r="S565" s="179"/>
      <c r="T565" s="180"/>
      <c r="AT565" s="174" t="s">
        <v>165</v>
      </c>
      <c r="AU565" s="174" t="s">
        <v>80</v>
      </c>
      <c r="AV565" s="15" t="s">
        <v>164</v>
      </c>
      <c r="AW565" s="15" t="s">
        <v>28</v>
      </c>
      <c r="AX565" s="15" t="s">
        <v>78</v>
      </c>
      <c r="AY565" s="174" t="s">
        <v>157</v>
      </c>
    </row>
    <row r="566" spans="1:65" s="2" customFormat="1" ht="24.2" customHeight="1">
      <c r="A566" s="32"/>
      <c r="B566" s="143"/>
      <c r="C566" s="144" t="s">
        <v>555</v>
      </c>
      <c r="D566" s="144" t="s">
        <v>159</v>
      </c>
      <c r="E566" s="145" t="s">
        <v>743</v>
      </c>
      <c r="F566" s="146" t="s">
        <v>744</v>
      </c>
      <c r="G566" s="147" t="s">
        <v>230</v>
      </c>
      <c r="H566" s="148">
        <v>3.5999999999999997E-2</v>
      </c>
      <c r="I566" s="149"/>
      <c r="J566" s="150">
        <f>ROUND(I566*H566,2)</f>
        <v>0</v>
      </c>
      <c r="K566" s="146" t="s">
        <v>163</v>
      </c>
      <c r="L566" s="33"/>
      <c r="M566" s="151" t="s">
        <v>1</v>
      </c>
      <c r="N566" s="152" t="s">
        <v>36</v>
      </c>
      <c r="O566" s="58"/>
      <c r="P566" s="153">
        <f>O566*H566</f>
        <v>0</v>
      </c>
      <c r="Q566" s="153">
        <v>0</v>
      </c>
      <c r="R566" s="153">
        <f>Q566*H566</f>
        <v>0</v>
      </c>
      <c r="S566" s="153">
        <v>0</v>
      </c>
      <c r="T566" s="154">
        <f>S566*H566</f>
        <v>0</v>
      </c>
      <c r="U566" s="32"/>
      <c r="V566" s="32"/>
      <c r="W566" s="32"/>
      <c r="X566" s="32"/>
      <c r="Y566" s="32"/>
      <c r="Z566" s="32"/>
      <c r="AA566" s="32"/>
      <c r="AB566" s="32"/>
      <c r="AC566" s="32"/>
      <c r="AD566" s="32"/>
      <c r="AE566" s="32"/>
      <c r="AR566" s="155" t="s">
        <v>251</v>
      </c>
      <c r="AT566" s="155" t="s">
        <v>159</v>
      </c>
      <c r="AU566" s="155" t="s">
        <v>80</v>
      </c>
      <c r="AY566" s="17" t="s">
        <v>157</v>
      </c>
      <c r="BE566" s="156">
        <f>IF(N566="základní",J566,0)</f>
        <v>0</v>
      </c>
      <c r="BF566" s="156">
        <f>IF(N566="snížená",J566,0)</f>
        <v>0</v>
      </c>
      <c r="BG566" s="156">
        <f>IF(N566="zákl. přenesená",J566,0)</f>
        <v>0</v>
      </c>
      <c r="BH566" s="156">
        <f>IF(N566="sníž. přenesená",J566,0)</f>
        <v>0</v>
      </c>
      <c r="BI566" s="156">
        <f>IF(N566="nulová",J566,0)</f>
        <v>0</v>
      </c>
      <c r="BJ566" s="17" t="s">
        <v>78</v>
      </c>
      <c r="BK566" s="156">
        <f>ROUND(I566*H566,2)</f>
        <v>0</v>
      </c>
      <c r="BL566" s="17" t="s">
        <v>251</v>
      </c>
      <c r="BM566" s="155" t="s">
        <v>745</v>
      </c>
    </row>
    <row r="567" spans="1:65" s="12" customFormat="1" ht="22.9" customHeight="1">
      <c r="B567" s="130"/>
      <c r="D567" s="131" t="s">
        <v>70</v>
      </c>
      <c r="E567" s="141" t="s">
        <v>746</v>
      </c>
      <c r="F567" s="141" t="s">
        <v>747</v>
      </c>
      <c r="I567" s="133"/>
      <c r="J567" s="142">
        <f>BK567</f>
        <v>0</v>
      </c>
      <c r="L567" s="130"/>
      <c r="M567" s="135"/>
      <c r="N567" s="136"/>
      <c r="O567" s="136"/>
      <c r="P567" s="137">
        <f>SUM(P568:P585)</f>
        <v>0</v>
      </c>
      <c r="Q567" s="136"/>
      <c r="R567" s="137">
        <f>SUM(R568:R585)</f>
        <v>0.30120000000000002</v>
      </c>
      <c r="S567" s="136"/>
      <c r="T567" s="138">
        <f>SUM(T568:T585)</f>
        <v>0</v>
      </c>
      <c r="AR567" s="131" t="s">
        <v>80</v>
      </c>
      <c r="AT567" s="139" t="s">
        <v>70</v>
      </c>
      <c r="AU567" s="139" t="s">
        <v>78</v>
      </c>
      <c r="AY567" s="131" t="s">
        <v>157</v>
      </c>
      <c r="BK567" s="140">
        <f>SUM(BK568:BK585)</f>
        <v>0</v>
      </c>
    </row>
    <row r="568" spans="1:65" s="2" customFormat="1" ht="21.75" customHeight="1">
      <c r="A568" s="32"/>
      <c r="B568" s="143"/>
      <c r="C568" s="144" t="s">
        <v>748</v>
      </c>
      <c r="D568" s="144" t="s">
        <v>159</v>
      </c>
      <c r="E568" s="145" t="s">
        <v>749</v>
      </c>
      <c r="F568" s="146" t="s">
        <v>750</v>
      </c>
      <c r="G568" s="147" t="s">
        <v>242</v>
      </c>
      <c r="H568" s="148">
        <v>45</v>
      </c>
      <c r="I568" s="149"/>
      <c r="J568" s="150">
        <f>ROUND(I568*H568,2)</f>
        <v>0</v>
      </c>
      <c r="K568" s="146" t="s">
        <v>163</v>
      </c>
      <c r="L568" s="33"/>
      <c r="M568" s="151" t="s">
        <v>1</v>
      </c>
      <c r="N568" s="152" t="s">
        <v>36</v>
      </c>
      <c r="O568" s="58"/>
      <c r="P568" s="153">
        <f>O568*H568</f>
        <v>0</v>
      </c>
      <c r="Q568" s="153">
        <v>1.2700000000000001E-3</v>
      </c>
      <c r="R568" s="153">
        <f>Q568*H568</f>
        <v>5.7150000000000006E-2</v>
      </c>
      <c r="S568" s="153">
        <v>0</v>
      </c>
      <c r="T568" s="154">
        <f>S568*H568</f>
        <v>0</v>
      </c>
      <c r="U568" s="32"/>
      <c r="V568" s="32"/>
      <c r="W568" s="32"/>
      <c r="X568" s="32"/>
      <c r="Y568" s="32"/>
      <c r="Z568" s="32"/>
      <c r="AA568" s="32"/>
      <c r="AB568" s="32"/>
      <c r="AC568" s="32"/>
      <c r="AD568" s="32"/>
      <c r="AE568" s="32"/>
      <c r="AR568" s="155" t="s">
        <v>251</v>
      </c>
      <c r="AT568" s="155" t="s">
        <v>159</v>
      </c>
      <c r="AU568" s="155" t="s">
        <v>80</v>
      </c>
      <c r="AY568" s="17" t="s">
        <v>157</v>
      </c>
      <c r="BE568" s="156">
        <f>IF(N568="základní",J568,0)</f>
        <v>0</v>
      </c>
      <c r="BF568" s="156">
        <f>IF(N568="snížená",J568,0)</f>
        <v>0</v>
      </c>
      <c r="BG568" s="156">
        <f>IF(N568="zákl. přenesená",J568,0)</f>
        <v>0</v>
      </c>
      <c r="BH568" s="156">
        <f>IF(N568="sníž. přenesená",J568,0)</f>
        <v>0</v>
      </c>
      <c r="BI568" s="156">
        <f>IF(N568="nulová",J568,0)</f>
        <v>0</v>
      </c>
      <c r="BJ568" s="17" t="s">
        <v>78</v>
      </c>
      <c r="BK568" s="156">
        <f>ROUND(I568*H568,2)</f>
        <v>0</v>
      </c>
      <c r="BL568" s="17" t="s">
        <v>251</v>
      </c>
      <c r="BM568" s="155" t="s">
        <v>751</v>
      </c>
    </row>
    <row r="569" spans="1:65" s="14" customFormat="1">
      <c r="B569" s="165"/>
      <c r="D569" s="158" t="s">
        <v>165</v>
      </c>
      <c r="E569" s="166" t="s">
        <v>1</v>
      </c>
      <c r="F569" s="167" t="s">
        <v>422</v>
      </c>
      <c r="H569" s="168">
        <v>45</v>
      </c>
      <c r="I569" s="169"/>
      <c r="L569" s="165"/>
      <c r="M569" s="170"/>
      <c r="N569" s="171"/>
      <c r="O569" s="171"/>
      <c r="P569" s="171"/>
      <c r="Q569" s="171"/>
      <c r="R569" s="171"/>
      <c r="S569" s="171"/>
      <c r="T569" s="172"/>
      <c r="AT569" s="166" t="s">
        <v>165</v>
      </c>
      <c r="AU569" s="166" t="s">
        <v>80</v>
      </c>
      <c r="AV569" s="14" t="s">
        <v>80</v>
      </c>
      <c r="AW569" s="14" t="s">
        <v>28</v>
      </c>
      <c r="AX569" s="14" t="s">
        <v>71</v>
      </c>
      <c r="AY569" s="166" t="s">
        <v>157</v>
      </c>
    </row>
    <row r="570" spans="1:65" s="15" customFormat="1">
      <c r="B570" s="173"/>
      <c r="D570" s="158" t="s">
        <v>165</v>
      </c>
      <c r="E570" s="174" t="s">
        <v>1</v>
      </c>
      <c r="F570" s="175" t="s">
        <v>168</v>
      </c>
      <c r="H570" s="176">
        <v>45</v>
      </c>
      <c r="I570" s="177"/>
      <c r="L570" s="173"/>
      <c r="M570" s="178"/>
      <c r="N570" s="179"/>
      <c r="O570" s="179"/>
      <c r="P570" s="179"/>
      <c r="Q570" s="179"/>
      <c r="R570" s="179"/>
      <c r="S570" s="179"/>
      <c r="T570" s="180"/>
      <c r="AT570" s="174" t="s">
        <v>165</v>
      </c>
      <c r="AU570" s="174" t="s">
        <v>80</v>
      </c>
      <c r="AV570" s="15" t="s">
        <v>164</v>
      </c>
      <c r="AW570" s="15" t="s">
        <v>28</v>
      </c>
      <c r="AX570" s="15" t="s">
        <v>78</v>
      </c>
      <c r="AY570" s="174" t="s">
        <v>157</v>
      </c>
    </row>
    <row r="571" spans="1:65" s="2" customFormat="1" ht="21.75" customHeight="1">
      <c r="A571" s="32"/>
      <c r="B571" s="143"/>
      <c r="C571" s="144" t="s">
        <v>558</v>
      </c>
      <c r="D571" s="144" t="s">
        <v>159</v>
      </c>
      <c r="E571" s="145" t="s">
        <v>752</v>
      </c>
      <c r="F571" s="146" t="s">
        <v>753</v>
      </c>
      <c r="G571" s="147" t="s">
        <v>242</v>
      </c>
      <c r="H571" s="148">
        <v>300</v>
      </c>
      <c r="I571" s="149"/>
      <c r="J571" s="150">
        <f>ROUND(I571*H571,2)</f>
        <v>0</v>
      </c>
      <c r="K571" s="146" t="s">
        <v>163</v>
      </c>
      <c r="L571" s="33"/>
      <c r="M571" s="151" t="s">
        <v>1</v>
      </c>
      <c r="N571" s="152" t="s">
        <v>36</v>
      </c>
      <c r="O571" s="58"/>
      <c r="P571" s="153">
        <f>O571*H571</f>
        <v>0</v>
      </c>
      <c r="Q571" s="153">
        <v>7.2999999999999996E-4</v>
      </c>
      <c r="R571" s="153">
        <f>Q571*H571</f>
        <v>0.219</v>
      </c>
      <c r="S571" s="153">
        <v>0</v>
      </c>
      <c r="T571" s="154">
        <f>S571*H571</f>
        <v>0</v>
      </c>
      <c r="U571" s="32"/>
      <c r="V571" s="32"/>
      <c r="W571" s="32"/>
      <c r="X571" s="32"/>
      <c r="Y571" s="32"/>
      <c r="Z571" s="32"/>
      <c r="AA571" s="32"/>
      <c r="AB571" s="32"/>
      <c r="AC571" s="32"/>
      <c r="AD571" s="32"/>
      <c r="AE571" s="32"/>
      <c r="AR571" s="155" t="s">
        <v>251</v>
      </c>
      <c r="AT571" s="155" t="s">
        <v>159</v>
      </c>
      <c r="AU571" s="155" t="s">
        <v>80</v>
      </c>
      <c r="AY571" s="17" t="s">
        <v>157</v>
      </c>
      <c r="BE571" s="156">
        <f>IF(N571="základní",J571,0)</f>
        <v>0</v>
      </c>
      <c r="BF571" s="156">
        <f>IF(N571="snížená",J571,0)</f>
        <v>0</v>
      </c>
      <c r="BG571" s="156">
        <f>IF(N571="zákl. přenesená",J571,0)</f>
        <v>0</v>
      </c>
      <c r="BH571" s="156">
        <f>IF(N571="sníž. přenesená",J571,0)</f>
        <v>0</v>
      </c>
      <c r="BI571" s="156">
        <f>IF(N571="nulová",J571,0)</f>
        <v>0</v>
      </c>
      <c r="BJ571" s="17" t="s">
        <v>78</v>
      </c>
      <c r="BK571" s="156">
        <f>ROUND(I571*H571,2)</f>
        <v>0</v>
      </c>
      <c r="BL571" s="17" t="s">
        <v>251</v>
      </c>
      <c r="BM571" s="155" t="s">
        <v>754</v>
      </c>
    </row>
    <row r="572" spans="1:65" s="14" customFormat="1">
      <c r="B572" s="165"/>
      <c r="D572" s="158" t="s">
        <v>165</v>
      </c>
      <c r="E572" s="166" t="s">
        <v>1</v>
      </c>
      <c r="F572" s="167" t="s">
        <v>755</v>
      </c>
      <c r="H572" s="168">
        <v>300</v>
      </c>
      <c r="I572" s="169"/>
      <c r="L572" s="165"/>
      <c r="M572" s="170"/>
      <c r="N572" s="171"/>
      <c r="O572" s="171"/>
      <c r="P572" s="171"/>
      <c r="Q572" s="171"/>
      <c r="R572" s="171"/>
      <c r="S572" s="171"/>
      <c r="T572" s="172"/>
      <c r="AT572" s="166" t="s">
        <v>165</v>
      </c>
      <c r="AU572" s="166" t="s">
        <v>80</v>
      </c>
      <c r="AV572" s="14" t="s">
        <v>80</v>
      </c>
      <c r="AW572" s="14" t="s">
        <v>28</v>
      </c>
      <c r="AX572" s="14" t="s">
        <v>71</v>
      </c>
      <c r="AY572" s="166" t="s">
        <v>157</v>
      </c>
    </row>
    <row r="573" spans="1:65" s="15" customFormat="1">
      <c r="B573" s="173"/>
      <c r="D573" s="158" t="s">
        <v>165</v>
      </c>
      <c r="E573" s="174" t="s">
        <v>1</v>
      </c>
      <c r="F573" s="175" t="s">
        <v>168</v>
      </c>
      <c r="H573" s="176">
        <v>300</v>
      </c>
      <c r="I573" s="177"/>
      <c r="L573" s="173"/>
      <c r="M573" s="178"/>
      <c r="N573" s="179"/>
      <c r="O573" s="179"/>
      <c r="P573" s="179"/>
      <c r="Q573" s="179"/>
      <c r="R573" s="179"/>
      <c r="S573" s="179"/>
      <c r="T573" s="180"/>
      <c r="AT573" s="174" t="s">
        <v>165</v>
      </c>
      <c r="AU573" s="174" t="s">
        <v>80</v>
      </c>
      <c r="AV573" s="15" t="s">
        <v>164</v>
      </c>
      <c r="AW573" s="15" t="s">
        <v>28</v>
      </c>
      <c r="AX573" s="15" t="s">
        <v>78</v>
      </c>
      <c r="AY573" s="174" t="s">
        <v>157</v>
      </c>
    </row>
    <row r="574" spans="1:65" s="2" customFormat="1" ht="21.75" customHeight="1">
      <c r="A574" s="32"/>
      <c r="B574" s="143"/>
      <c r="C574" s="144" t="s">
        <v>756</v>
      </c>
      <c r="D574" s="144" t="s">
        <v>159</v>
      </c>
      <c r="E574" s="145" t="s">
        <v>757</v>
      </c>
      <c r="F574" s="146" t="s">
        <v>758</v>
      </c>
      <c r="G574" s="147" t="s">
        <v>242</v>
      </c>
      <c r="H574" s="148">
        <v>45</v>
      </c>
      <c r="I574" s="149"/>
      <c r="J574" s="150">
        <f>ROUND(I574*H574,2)</f>
        <v>0</v>
      </c>
      <c r="K574" s="146" t="s">
        <v>163</v>
      </c>
      <c r="L574" s="33"/>
      <c r="M574" s="151" t="s">
        <v>1</v>
      </c>
      <c r="N574" s="152" t="s">
        <v>36</v>
      </c>
      <c r="O574" s="58"/>
      <c r="P574" s="153">
        <f>O574*H574</f>
        <v>0</v>
      </c>
      <c r="Q574" s="153">
        <v>9.0000000000000006E-5</v>
      </c>
      <c r="R574" s="153">
        <f>Q574*H574</f>
        <v>4.0500000000000006E-3</v>
      </c>
      <c r="S574" s="153">
        <v>0</v>
      </c>
      <c r="T574" s="154">
        <f>S574*H574</f>
        <v>0</v>
      </c>
      <c r="U574" s="32"/>
      <c r="V574" s="32"/>
      <c r="W574" s="32"/>
      <c r="X574" s="32"/>
      <c r="Y574" s="32"/>
      <c r="Z574" s="32"/>
      <c r="AA574" s="32"/>
      <c r="AB574" s="32"/>
      <c r="AC574" s="32"/>
      <c r="AD574" s="32"/>
      <c r="AE574" s="32"/>
      <c r="AR574" s="155" t="s">
        <v>251</v>
      </c>
      <c r="AT574" s="155" t="s">
        <v>159</v>
      </c>
      <c r="AU574" s="155" t="s">
        <v>80</v>
      </c>
      <c r="AY574" s="17" t="s">
        <v>157</v>
      </c>
      <c r="BE574" s="156">
        <f>IF(N574="základní",J574,0)</f>
        <v>0</v>
      </c>
      <c r="BF574" s="156">
        <f>IF(N574="snížená",J574,0)</f>
        <v>0</v>
      </c>
      <c r="BG574" s="156">
        <f>IF(N574="zákl. přenesená",J574,0)</f>
        <v>0</v>
      </c>
      <c r="BH574" s="156">
        <f>IF(N574="sníž. přenesená",J574,0)</f>
        <v>0</v>
      </c>
      <c r="BI574" s="156">
        <f>IF(N574="nulová",J574,0)</f>
        <v>0</v>
      </c>
      <c r="BJ574" s="17" t="s">
        <v>78</v>
      </c>
      <c r="BK574" s="156">
        <f>ROUND(I574*H574,2)</f>
        <v>0</v>
      </c>
      <c r="BL574" s="17" t="s">
        <v>251</v>
      </c>
      <c r="BM574" s="155" t="s">
        <v>759</v>
      </c>
    </row>
    <row r="575" spans="1:65" s="13" customFormat="1">
      <c r="B575" s="157"/>
      <c r="D575" s="158" t="s">
        <v>165</v>
      </c>
      <c r="E575" s="159" t="s">
        <v>1</v>
      </c>
      <c r="F575" s="160" t="s">
        <v>760</v>
      </c>
      <c r="H575" s="159" t="s">
        <v>1</v>
      </c>
      <c r="I575" s="161"/>
      <c r="L575" s="157"/>
      <c r="M575" s="162"/>
      <c r="N575" s="163"/>
      <c r="O575" s="163"/>
      <c r="P575" s="163"/>
      <c r="Q575" s="163"/>
      <c r="R575" s="163"/>
      <c r="S575" s="163"/>
      <c r="T575" s="164"/>
      <c r="AT575" s="159" t="s">
        <v>165</v>
      </c>
      <c r="AU575" s="159" t="s">
        <v>80</v>
      </c>
      <c r="AV575" s="13" t="s">
        <v>78</v>
      </c>
      <c r="AW575" s="13" t="s">
        <v>28</v>
      </c>
      <c r="AX575" s="13" t="s">
        <v>71</v>
      </c>
      <c r="AY575" s="159" t="s">
        <v>157</v>
      </c>
    </row>
    <row r="576" spans="1:65" s="14" customFormat="1">
      <c r="B576" s="165"/>
      <c r="D576" s="158" t="s">
        <v>165</v>
      </c>
      <c r="E576" s="166" t="s">
        <v>1</v>
      </c>
      <c r="F576" s="167" t="s">
        <v>422</v>
      </c>
      <c r="H576" s="168">
        <v>45</v>
      </c>
      <c r="I576" s="169"/>
      <c r="L576" s="165"/>
      <c r="M576" s="170"/>
      <c r="N576" s="171"/>
      <c r="O576" s="171"/>
      <c r="P576" s="171"/>
      <c r="Q576" s="171"/>
      <c r="R576" s="171"/>
      <c r="S576" s="171"/>
      <c r="T576" s="172"/>
      <c r="AT576" s="166" t="s">
        <v>165</v>
      </c>
      <c r="AU576" s="166" t="s">
        <v>80</v>
      </c>
      <c r="AV576" s="14" t="s">
        <v>80</v>
      </c>
      <c r="AW576" s="14" t="s">
        <v>28</v>
      </c>
      <c r="AX576" s="14" t="s">
        <v>71</v>
      </c>
      <c r="AY576" s="166" t="s">
        <v>157</v>
      </c>
    </row>
    <row r="577" spans="1:65" s="15" customFormat="1">
      <c r="B577" s="173"/>
      <c r="D577" s="158" t="s">
        <v>165</v>
      </c>
      <c r="E577" s="174" t="s">
        <v>1</v>
      </c>
      <c r="F577" s="175" t="s">
        <v>168</v>
      </c>
      <c r="H577" s="176">
        <v>45</v>
      </c>
      <c r="I577" s="177"/>
      <c r="L577" s="173"/>
      <c r="M577" s="178"/>
      <c r="N577" s="179"/>
      <c r="O577" s="179"/>
      <c r="P577" s="179"/>
      <c r="Q577" s="179"/>
      <c r="R577" s="179"/>
      <c r="S577" s="179"/>
      <c r="T577" s="180"/>
      <c r="AT577" s="174" t="s">
        <v>165</v>
      </c>
      <c r="AU577" s="174" t="s">
        <v>80</v>
      </c>
      <c r="AV577" s="15" t="s">
        <v>164</v>
      </c>
      <c r="AW577" s="15" t="s">
        <v>28</v>
      </c>
      <c r="AX577" s="15" t="s">
        <v>78</v>
      </c>
      <c r="AY577" s="174" t="s">
        <v>157</v>
      </c>
    </row>
    <row r="578" spans="1:65" s="2" customFormat="1" ht="21.75" customHeight="1">
      <c r="A578" s="32"/>
      <c r="B578" s="143"/>
      <c r="C578" s="144" t="s">
        <v>562</v>
      </c>
      <c r="D578" s="144" t="s">
        <v>159</v>
      </c>
      <c r="E578" s="145" t="s">
        <v>761</v>
      </c>
      <c r="F578" s="146" t="s">
        <v>597</v>
      </c>
      <c r="G578" s="147" t="s">
        <v>242</v>
      </c>
      <c r="H578" s="148">
        <v>300</v>
      </c>
      <c r="I578" s="149"/>
      <c r="J578" s="150">
        <f>ROUND(I578*H578,2)</f>
        <v>0</v>
      </c>
      <c r="K578" s="146" t="s">
        <v>163</v>
      </c>
      <c r="L578" s="33"/>
      <c r="M578" s="151" t="s">
        <v>1</v>
      </c>
      <c r="N578" s="152" t="s">
        <v>36</v>
      </c>
      <c r="O578" s="58"/>
      <c r="P578" s="153">
        <f>O578*H578</f>
        <v>0</v>
      </c>
      <c r="Q578" s="153">
        <v>6.9999999999999994E-5</v>
      </c>
      <c r="R578" s="153">
        <f>Q578*H578</f>
        <v>2.0999999999999998E-2</v>
      </c>
      <c r="S578" s="153">
        <v>0</v>
      </c>
      <c r="T578" s="154">
        <f>S578*H578</f>
        <v>0</v>
      </c>
      <c r="U578" s="32"/>
      <c r="V578" s="32"/>
      <c r="W578" s="32"/>
      <c r="X578" s="32"/>
      <c r="Y578" s="32"/>
      <c r="Z578" s="32"/>
      <c r="AA578" s="32"/>
      <c r="AB578" s="32"/>
      <c r="AC578" s="32"/>
      <c r="AD578" s="32"/>
      <c r="AE578" s="32"/>
      <c r="AR578" s="155" t="s">
        <v>251</v>
      </c>
      <c r="AT578" s="155" t="s">
        <v>159</v>
      </c>
      <c r="AU578" s="155" t="s">
        <v>80</v>
      </c>
      <c r="AY578" s="17" t="s">
        <v>157</v>
      </c>
      <c r="BE578" s="156">
        <f>IF(N578="základní",J578,0)</f>
        <v>0</v>
      </c>
      <c r="BF578" s="156">
        <f>IF(N578="snížená",J578,0)</f>
        <v>0</v>
      </c>
      <c r="BG578" s="156">
        <f>IF(N578="zákl. přenesená",J578,0)</f>
        <v>0</v>
      </c>
      <c r="BH578" s="156">
        <f>IF(N578="sníž. přenesená",J578,0)</f>
        <v>0</v>
      </c>
      <c r="BI578" s="156">
        <f>IF(N578="nulová",J578,0)</f>
        <v>0</v>
      </c>
      <c r="BJ578" s="17" t="s">
        <v>78</v>
      </c>
      <c r="BK578" s="156">
        <f>ROUND(I578*H578,2)</f>
        <v>0</v>
      </c>
      <c r="BL578" s="17" t="s">
        <v>251</v>
      </c>
      <c r="BM578" s="155" t="s">
        <v>762</v>
      </c>
    </row>
    <row r="579" spans="1:65" s="13" customFormat="1">
      <c r="B579" s="157"/>
      <c r="D579" s="158" t="s">
        <v>165</v>
      </c>
      <c r="E579" s="159" t="s">
        <v>1</v>
      </c>
      <c r="F579" s="160" t="s">
        <v>760</v>
      </c>
      <c r="H579" s="159" t="s">
        <v>1</v>
      </c>
      <c r="I579" s="161"/>
      <c r="L579" s="157"/>
      <c r="M579" s="162"/>
      <c r="N579" s="163"/>
      <c r="O579" s="163"/>
      <c r="P579" s="163"/>
      <c r="Q579" s="163"/>
      <c r="R579" s="163"/>
      <c r="S579" s="163"/>
      <c r="T579" s="164"/>
      <c r="AT579" s="159" t="s">
        <v>165</v>
      </c>
      <c r="AU579" s="159" t="s">
        <v>80</v>
      </c>
      <c r="AV579" s="13" t="s">
        <v>78</v>
      </c>
      <c r="AW579" s="13" t="s">
        <v>28</v>
      </c>
      <c r="AX579" s="13" t="s">
        <v>71</v>
      </c>
      <c r="AY579" s="159" t="s">
        <v>157</v>
      </c>
    </row>
    <row r="580" spans="1:65" s="14" customFormat="1">
      <c r="B580" s="165"/>
      <c r="D580" s="158" t="s">
        <v>165</v>
      </c>
      <c r="E580" s="166" t="s">
        <v>1</v>
      </c>
      <c r="F580" s="167" t="s">
        <v>755</v>
      </c>
      <c r="H580" s="168">
        <v>300</v>
      </c>
      <c r="I580" s="169"/>
      <c r="L580" s="165"/>
      <c r="M580" s="170"/>
      <c r="N580" s="171"/>
      <c r="O580" s="171"/>
      <c r="P580" s="171"/>
      <c r="Q580" s="171"/>
      <c r="R580" s="171"/>
      <c r="S580" s="171"/>
      <c r="T580" s="172"/>
      <c r="AT580" s="166" t="s">
        <v>165</v>
      </c>
      <c r="AU580" s="166" t="s">
        <v>80</v>
      </c>
      <c r="AV580" s="14" t="s">
        <v>80</v>
      </c>
      <c r="AW580" s="14" t="s">
        <v>28</v>
      </c>
      <c r="AX580" s="14" t="s">
        <v>71</v>
      </c>
      <c r="AY580" s="166" t="s">
        <v>157</v>
      </c>
    </row>
    <row r="581" spans="1:65" s="15" customFormat="1">
      <c r="B581" s="173"/>
      <c r="D581" s="158" t="s">
        <v>165</v>
      </c>
      <c r="E581" s="174" t="s">
        <v>1</v>
      </c>
      <c r="F581" s="175" t="s">
        <v>168</v>
      </c>
      <c r="H581" s="176">
        <v>300</v>
      </c>
      <c r="I581" s="177"/>
      <c r="L581" s="173"/>
      <c r="M581" s="178"/>
      <c r="N581" s="179"/>
      <c r="O581" s="179"/>
      <c r="P581" s="179"/>
      <c r="Q581" s="179"/>
      <c r="R581" s="179"/>
      <c r="S581" s="179"/>
      <c r="T581" s="180"/>
      <c r="AT581" s="174" t="s">
        <v>165</v>
      </c>
      <c r="AU581" s="174" t="s">
        <v>80</v>
      </c>
      <c r="AV581" s="15" t="s">
        <v>164</v>
      </c>
      <c r="AW581" s="15" t="s">
        <v>28</v>
      </c>
      <c r="AX581" s="15" t="s">
        <v>78</v>
      </c>
      <c r="AY581" s="174" t="s">
        <v>157</v>
      </c>
    </row>
    <row r="582" spans="1:65" s="2" customFormat="1" ht="16.5" customHeight="1">
      <c r="A582" s="32"/>
      <c r="B582" s="143"/>
      <c r="C582" s="144" t="s">
        <v>763</v>
      </c>
      <c r="D582" s="144" t="s">
        <v>159</v>
      </c>
      <c r="E582" s="145" t="s">
        <v>764</v>
      </c>
      <c r="F582" s="146" t="s">
        <v>765</v>
      </c>
      <c r="G582" s="147" t="s">
        <v>242</v>
      </c>
      <c r="H582" s="148">
        <v>345</v>
      </c>
      <c r="I582" s="149"/>
      <c r="J582" s="150">
        <f>ROUND(I582*H582,2)</f>
        <v>0</v>
      </c>
      <c r="K582" s="146" t="s">
        <v>163</v>
      </c>
      <c r="L582" s="33"/>
      <c r="M582" s="151" t="s">
        <v>1</v>
      </c>
      <c r="N582" s="152" t="s">
        <v>36</v>
      </c>
      <c r="O582" s="58"/>
      <c r="P582" s="153">
        <f>O582*H582</f>
        <v>0</v>
      </c>
      <c r="Q582" s="153">
        <v>0</v>
      </c>
      <c r="R582" s="153">
        <f>Q582*H582</f>
        <v>0</v>
      </c>
      <c r="S582" s="153">
        <v>0</v>
      </c>
      <c r="T582" s="154">
        <f>S582*H582</f>
        <v>0</v>
      </c>
      <c r="U582" s="32"/>
      <c r="V582" s="32"/>
      <c r="W582" s="32"/>
      <c r="X582" s="32"/>
      <c r="Y582" s="32"/>
      <c r="Z582" s="32"/>
      <c r="AA582" s="32"/>
      <c r="AB582" s="32"/>
      <c r="AC582" s="32"/>
      <c r="AD582" s="32"/>
      <c r="AE582" s="32"/>
      <c r="AR582" s="155" t="s">
        <v>251</v>
      </c>
      <c r="AT582" s="155" t="s">
        <v>159</v>
      </c>
      <c r="AU582" s="155" t="s">
        <v>80</v>
      </c>
      <c r="AY582" s="17" t="s">
        <v>157</v>
      </c>
      <c r="BE582" s="156">
        <f>IF(N582="základní",J582,0)</f>
        <v>0</v>
      </c>
      <c r="BF582" s="156">
        <f>IF(N582="snížená",J582,0)</f>
        <v>0</v>
      </c>
      <c r="BG582" s="156">
        <f>IF(N582="zákl. přenesená",J582,0)</f>
        <v>0</v>
      </c>
      <c r="BH582" s="156">
        <f>IF(N582="sníž. přenesená",J582,0)</f>
        <v>0</v>
      </c>
      <c r="BI582" s="156">
        <f>IF(N582="nulová",J582,0)</f>
        <v>0</v>
      </c>
      <c r="BJ582" s="17" t="s">
        <v>78</v>
      </c>
      <c r="BK582" s="156">
        <f>ROUND(I582*H582,2)</f>
        <v>0</v>
      </c>
      <c r="BL582" s="17" t="s">
        <v>251</v>
      </c>
      <c r="BM582" s="155" t="s">
        <v>766</v>
      </c>
    </row>
    <row r="583" spans="1:65" s="14" customFormat="1">
      <c r="B583" s="165"/>
      <c r="D583" s="158" t="s">
        <v>165</v>
      </c>
      <c r="E583" s="166" t="s">
        <v>1</v>
      </c>
      <c r="F583" s="167" t="s">
        <v>767</v>
      </c>
      <c r="H583" s="168">
        <v>345</v>
      </c>
      <c r="I583" s="169"/>
      <c r="L583" s="165"/>
      <c r="M583" s="170"/>
      <c r="N583" s="171"/>
      <c r="O583" s="171"/>
      <c r="P583" s="171"/>
      <c r="Q583" s="171"/>
      <c r="R583" s="171"/>
      <c r="S583" s="171"/>
      <c r="T583" s="172"/>
      <c r="AT583" s="166" t="s">
        <v>165</v>
      </c>
      <c r="AU583" s="166" t="s">
        <v>80</v>
      </c>
      <c r="AV583" s="14" t="s">
        <v>80</v>
      </c>
      <c r="AW583" s="14" t="s">
        <v>28</v>
      </c>
      <c r="AX583" s="14" t="s">
        <v>71</v>
      </c>
      <c r="AY583" s="166" t="s">
        <v>157</v>
      </c>
    </row>
    <row r="584" spans="1:65" s="15" customFormat="1">
      <c r="B584" s="173"/>
      <c r="D584" s="158" t="s">
        <v>165</v>
      </c>
      <c r="E584" s="174" t="s">
        <v>1</v>
      </c>
      <c r="F584" s="175" t="s">
        <v>168</v>
      </c>
      <c r="H584" s="176">
        <v>345</v>
      </c>
      <c r="I584" s="177"/>
      <c r="L584" s="173"/>
      <c r="M584" s="178"/>
      <c r="N584" s="179"/>
      <c r="O584" s="179"/>
      <c r="P584" s="179"/>
      <c r="Q584" s="179"/>
      <c r="R584" s="179"/>
      <c r="S584" s="179"/>
      <c r="T584" s="180"/>
      <c r="AT584" s="174" t="s">
        <v>165</v>
      </c>
      <c r="AU584" s="174" t="s">
        <v>80</v>
      </c>
      <c r="AV584" s="15" t="s">
        <v>164</v>
      </c>
      <c r="AW584" s="15" t="s">
        <v>28</v>
      </c>
      <c r="AX584" s="15" t="s">
        <v>78</v>
      </c>
      <c r="AY584" s="174" t="s">
        <v>157</v>
      </c>
    </row>
    <row r="585" spans="1:65" s="2" customFormat="1" ht="24.2" customHeight="1">
      <c r="A585" s="32"/>
      <c r="B585" s="143"/>
      <c r="C585" s="144" t="s">
        <v>566</v>
      </c>
      <c r="D585" s="144" t="s">
        <v>159</v>
      </c>
      <c r="E585" s="145" t="s">
        <v>768</v>
      </c>
      <c r="F585" s="146" t="s">
        <v>769</v>
      </c>
      <c r="G585" s="147" t="s">
        <v>230</v>
      </c>
      <c r="H585" s="148">
        <v>0.30099999999999999</v>
      </c>
      <c r="I585" s="149"/>
      <c r="J585" s="150">
        <f>ROUND(I585*H585,2)</f>
        <v>0</v>
      </c>
      <c r="K585" s="146" t="s">
        <v>163</v>
      </c>
      <c r="L585" s="33"/>
      <c r="M585" s="151" t="s">
        <v>1</v>
      </c>
      <c r="N585" s="152" t="s">
        <v>36</v>
      </c>
      <c r="O585" s="58"/>
      <c r="P585" s="153">
        <f>O585*H585</f>
        <v>0</v>
      </c>
      <c r="Q585" s="153">
        <v>0</v>
      </c>
      <c r="R585" s="153">
        <f>Q585*H585</f>
        <v>0</v>
      </c>
      <c r="S585" s="153">
        <v>0</v>
      </c>
      <c r="T585" s="154">
        <f>S585*H585</f>
        <v>0</v>
      </c>
      <c r="U585" s="32"/>
      <c r="V585" s="32"/>
      <c r="W585" s="32"/>
      <c r="X585" s="32"/>
      <c r="Y585" s="32"/>
      <c r="Z585" s="32"/>
      <c r="AA585" s="32"/>
      <c r="AB585" s="32"/>
      <c r="AC585" s="32"/>
      <c r="AD585" s="32"/>
      <c r="AE585" s="32"/>
      <c r="AR585" s="155" t="s">
        <v>251</v>
      </c>
      <c r="AT585" s="155" t="s">
        <v>159</v>
      </c>
      <c r="AU585" s="155" t="s">
        <v>80</v>
      </c>
      <c r="AY585" s="17" t="s">
        <v>157</v>
      </c>
      <c r="BE585" s="156">
        <f>IF(N585="základní",J585,0)</f>
        <v>0</v>
      </c>
      <c r="BF585" s="156">
        <f>IF(N585="snížená",J585,0)</f>
        <v>0</v>
      </c>
      <c r="BG585" s="156">
        <f>IF(N585="zákl. přenesená",J585,0)</f>
        <v>0</v>
      </c>
      <c r="BH585" s="156">
        <f>IF(N585="sníž. přenesená",J585,0)</f>
        <v>0</v>
      </c>
      <c r="BI585" s="156">
        <f>IF(N585="nulová",J585,0)</f>
        <v>0</v>
      </c>
      <c r="BJ585" s="17" t="s">
        <v>78</v>
      </c>
      <c r="BK585" s="156">
        <f>ROUND(I585*H585,2)</f>
        <v>0</v>
      </c>
      <c r="BL585" s="17" t="s">
        <v>251</v>
      </c>
      <c r="BM585" s="155" t="s">
        <v>770</v>
      </c>
    </row>
    <row r="586" spans="1:65" s="12" customFormat="1" ht="22.9" customHeight="1">
      <c r="B586" s="130"/>
      <c r="D586" s="131" t="s">
        <v>70</v>
      </c>
      <c r="E586" s="141" t="s">
        <v>771</v>
      </c>
      <c r="F586" s="141" t="s">
        <v>772</v>
      </c>
      <c r="I586" s="133"/>
      <c r="J586" s="142">
        <f>BK586</f>
        <v>0</v>
      </c>
      <c r="L586" s="130"/>
      <c r="M586" s="135"/>
      <c r="N586" s="136"/>
      <c r="O586" s="136"/>
      <c r="P586" s="137">
        <f>SUM(P587:P595)</f>
        <v>0</v>
      </c>
      <c r="Q586" s="136"/>
      <c r="R586" s="137">
        <f>SUM(R587:R595)</f>
        <v>1.5020199999999999</v>
      </c>
      <c r="S586" s="136"/>
      <c r="T586" s="138">
        <f>SUM(T587:T595)</f>
        <v>0</v>
      </c>
      <c r="AR586" s="131" t="s">
        <v>80</v>
      </c>
      <c r="AT586" s="139" t="s">
        <v>70</v>
      </c>
      <c r="AU586" s="139" t="s">
        <v>78</v>
      </c>
      <c r="AY586" s="131" t="s">
        <v>157</v>
      </c>
      <c r="BK586" s="140">
        <f>SUM(BK587:BK595)</f>
        <v>0</v>
      </c>
    </row>
    <row r="587" spans="1:65" s="2" customFormat="1" ht="21.75" customHeight="1">
      <c r="A587" s="32"/>
      <c r="B587" s="143"/>
      <c r="C587" s="144" t="s">
        <v>773</v>
      </c>
      <c r="D587" s="144" t="s">
        <v>159</v>
      </c>
      <c r="E587" s="145" t="s">
        <v>774</v>
      </c>
      <c r="F587" s="146" t="s">
        <v>775</v>
      </c>
      <c r="G587" s="147" t="s">
        <v>236</v>
      </c>
      <c r="H587" s="148">
        <v>32</v>
      </c>
      <c r="I587" s="149"/>
      <c r="J587" s="150">
        <f>ROUND(I587*H587,2)</f>
        <v>0</v>
      </c>
      <c r="K587" s="146" t="s">
        <v>163</v>
      </c>
      <c r="L587" s="33"/>
      <c r="M587" s="151" t="s">
        <v>1</v>
      </c>
      <c r="N587" s="152" t="s">
        <v>36</v>
      </c>
      <c r="O587" s="58"/>
      <c r="P587" s="153">
        <f>O587*H587</f>
        <v>0</v>
      </c>
      <c r="Q587" s="153">
        <v>3.7199999999999997E-2</v>
      </c>
      <c r="R587" s="153">
        <f>Q587*H587</f>
        <v>1.1903999999999999</v>
      </c>
      <c r="S587" s="153">
        <v>0</v>
      </c>
      <c r="T587" s="154">
        <f>S587*H587</f>
        <v>0</v>
      </c>
      <c r="U587" s="32"/>
      <c r="V587" s="32"/>
      <c r="W587" s="32"/>
      <c r="X587" s="32"/>
      <c r="Y587" s="32"/>
      <c r="Z587" s="32"/>
      <c r="AA587" s="32"/>
      <c r="AB587" s="32"/>
      <c r="AC587" s="32"/>
      <c r="AD587" s="32"/>
      <c r="AE587" s="32"/>
      <c r="AR587" s="155" t="s">
        <v>251</v>
      </c>
      <c r="AT587" s="155" t="s">
        <v>159</v>
      </c>
      <c r="AU587" s="155" t="s">
        <v>80</v>
      </c>
      <c r="AY587" s="17" t="s">
        <v>157</v>
      </c>
      <c r="BE587" s="156">
        <f>IF(N587="základní",J587,0)</f>
        <v>0</v>
      </c>
      <c r="BF587" s="156">
        <f>IF(N587="snížená",J587,0)</f>
        <v>0</v>
      </c>
      <c r="BG587" s="156">
        <f>IF(N587="zákl. přenesená",J587,0)</f>
        <v>0</v>
      </c>
      <c r="BH587" s="156">
        <f>IF(N587="sníž. přenesená",J587,0)</f>
        <v>0</v>
      </c>
      <c r="BI587" s="156">
        <f>IF(N587="nulová",J587,0)</f>
        <v>0</v>
      </c>
      <c r="BJ587" s="17" t="s">
        <v>78</v>
      </c>
      <c r="BK587" s="156">
        <f>ROUND(I587*H587,2)</f>
        <v>0</v>
      </c>
      <c r="BL587" s="17" t="s">
        <v>251</v>
      </c>
      <c r="BM587" s="155" t="s">
        <v>776</v>
      </c>
    </row>
    <row r="588" spans="1:65" s="14" customFormat="1">
      <c r="B588" s="165"/>
      <c r="D588" s="158" t="s">
        <v>165</v>
      </c>
      <c r="E588" s="166" t="s">
        <v>1</v>
      </c>
      <c r="F588" s="167" t="s">
        <v>237</v>
      </c>
      <c r="H588" s="168">
        <v>32</v>
      </c>
      <c r="I588" s="169"/>
      <c r="L588" s="165"/>
      <c r="M588" s="170"/>
      <c r="N588" s="171"/>
      <c r="O588" s="171"/>
      <c r="P588" s="171"/>
      <c r="Q588" s="171"/>
      <c r="R588" s="171"/>
      <c r="S588" s="171"/>
      <c r="T588" s="172"/>
      <c r="AT588" s="166" t="s">
        <v>165</v>
      </c>
      <c r="AU588" s="166" t="s">
        <v>80</v>
      </c>
      <c r="AV588" s="14" t="s">
        <v>80</v>
      </c>
      <c r="AW588" s="14" t="s">
        <v>28</v>
      </c>
      <c r="AX588" s="14" t="s">
        <v>71</v>
      </c>
      <c r="AY588" s="166" t="s">
        <v>157</v>
      </c>
    </row>
    <row r="589" spans="1:65" s="15" customFormat="1">
      <c r="B589" s="173"/>
      <c r="D589" s="158" t="s">
        <v>165</v>
      </c>
      <c r="E589" s="174" t="s">
        <v>1</v>
      </c>
      <c r="F589" s="175" t="s">
        <v>168</v>
      </c>
      <c r="H589" s="176">
        <v>32</v>
      </c>
      <c r="I589" s="177"/>
      <c r="L589" s="173"/>
      <c r="M589" s="178"/>
      <c r="N589" s="179"/>
      <c r="O589" s="179"/>
      <c r="P589" s="179"/>
      <c r="Q589" s="179"/>
      <c r="R589" s="179"/>
      <c r="S589" s="179"/>
      <c r="T589" s="180"/>
      <c r="AT589" s="174" t="s">
        <v>165</v>
      </c>
      <c r="AU589" s="174" t="s">
        <v>80</v>
      </c>
      <c r="AV589" s="15" t="s">
        <v>164</v>
      </c>
      <c r="AW589" s="15" t="s">
        <v>28</v>
      </c>
      <c r="AX589" s="15" t="s">
        <v>78</v>
      </c>
      <c r="AY589" s="174" t="s">
        <v>157</v>
      </c>
    </row>
    <row r="590" spans="1:65" s="2" customFormat="1" ht="24.2" customHeight="1">
      <c r="A590" s="32"/>
      <c r="B590" s="143"/>
      <c r="C590" s="144" t="s">
        <v>570</v>
      </c>
      <c r="D590" s="144" t="s">
        <v>159</v>
      </c>
      <c r="E590" s="145" t="s">
        <v>777</v>
      </c>
      <c r="F590" s="146" t="s">
        <v>778</v>
      </c>
      <c r="G590" s="147" t="s">
        <v>236</v>
      </c>
      <c r="H590" s="148">
        <v>10</v>
      </c>
      <c r="I590" s="149"/>
      <c r="J590" s="150">
        <f>ROUND(I590*H590,2)</f>
        <v>0</v>
      </c>
      <c r="K590" s="146" t="s">
        <v>163</v>
      </c>
      <c r="L590" s="33"/>
      <c r="M590" s="151" t="s">
        <v>1</v>
      </c>
      <c r="N590" s="152" t="s">
        <v>36</v>
      </c>
      <c r="O590" s="58"/>
      <c r="P590" s="153">
        <f>O590*H590</f>
        <v>0</v>
      </c>
      <c r="Q590" s="153">
        <v>3.0700000000000002E-2</v>
      </c>
      <c r="R590" s="153">
        <f>Q590*H590</f>
        <v>0.307</v>
      </c>
      <c r="S590" s="153">
        <v>0</v>
      </c>
      <c r="T590" s="154">
        <f>S590*H590</f>
        <v>0</v>
      </c>
      <c r="U590" s="32"/>
      <c r="V590" s="32"/>
      <c r="W590" s="32"/>
      <c r="X590" s="32"/>
      <c r="Y590" s="32"/>
      <c r="Z590" s="32"/>
      <c r="AA590" s="32"/>
      <c r="AB590" s="32"/>
      <c r="AC590" s="32"/>
      <c r="AD590" s="32"/>
      <c r="AE590" s="32"/>
      <c r="AR590" s="155" t="s">
        <v>251</v>
      </c>
      <c r="AT590" s="155" t="s">
        <v>159</v>
      </c>
      <c r="AU590" s="155" t="s">
        <v>80</v>
      </c>
      <c r="AY590" s="17" t="s">
        <v>157</v>
      </c>
      <c r="BE590" s="156">
        <f>IF(N590="základní",J590,0)</f>
        <v>0</v>
      </c>
      <c r="BF590" s="156">
        <f>IF(N590="snížená",J590,0)</f>
        <v>0</v>
      </c>
      <c r="BG590" s="156">
        <f>IF(N590="zákl. přenesená",J590,0)</f>
        <v>0</v>
      </c>
      <c r="BH590" s="156">
        <f>IF(N590="sníž. přenesená",J590,0)</f>
        <v>0</v>
      </c>
      <c r="BI590" s="156">
        <f>IF(N590="nulová",J590,0)</f>
        <v>0</v>
      </c>
      <c r="BJ590" s="17" t="s">
        <v>78</v>
      </c>
      <c r="BK590" s="156">
        <f>ROUND(I590*H590,2)</f>
        <v>0</v>
      </c>
      <c r="BL590" s="17" t="s">
        <v>251</v>
      </c>
      <c r="BM590" s="155" t="s">
        <v>779</v>
      </c>
    </row>
    <row r="591" spans="1:65" s="2" customFormat="1" ht="16.5" customHeight="1">
      <c r="A591" s="32"/>
      <c r="B591" s="143"/>
      <c r="C591" s="144" t="s">
        <v>780</v>
      </c>
      <c r="D591" s="144" t="s">
        <v>159</v>
      </c>
      <c r="E591" s="145" t="s">
        <v>781</v>
      </c>
      <c r="F591" s="146" t="s">
        <v>782</v>
      </c>
      <c r="G591" s="147" t="s">
        <v>236</v>
      </c>
      <c r="H591" s="148">
        <v>42</v>
      </c>
      <c r="I591" s="149"/>
      <c r="J591" s="150">
        <f>ROUND(I591*H591,2)</f>
        <v>0</v>
      </c>
      <c r="K591" s="146" t="s">
        <v>163</v>
      </c>
      <c r="L591" s="33"/>
      <c r="M591" s="151" t="s">
        <v>1</v>
      </c>
      <c r="N591" s="152" t="s">
        <v>36</v>
      </c>
      <c r="O591" s="58"/>
      <c r="P591" s="153">
        <f>O591*H591</f>
        <v>0</v>
      </c>
      <c r="Q591" s="153">
        <v>1.1E-4</v>
      </c>
      <c r="R591" s="153">
        <f>Q591*H591</f>
        <v>4.62E-3</v>
      </c>
      <c r="S591" s="153">
        <v>0</v>
      </c>
      <c r="T591" s="154">
        <f>S591*H591</f>
        <v>0</v>
      </c>
      <c r="U591" s="32"/>
      <c r="V591" s="32"/>
      <c r="W591" s="32"/>
      <c r="X591" s="32"/>
      <c r="Y591" s="32"/>
      <c r="Z591" s="32"/>
      <c r="AA591" s="32"/>
      <c r="AB591" s="32"/>
      <c r="AC591" s="32"/>
      <c r="AD591" s="32"/>
      <c r="AE591" s="32"/>
      <c r="AR591" s="155" t="s">
        <v>251</v>
      </c>
      <c r="AT591" s="155" t="s">
        <v>159</v>
      </c>
      <c r="AU591" s="155" t="s">
        <v>80</v>
      </c>
      <c r="AY591" s="17" t="s">
        <v>157</v>
      </c>
      <c r="BE591" s="156">
        <f>IF(N591="základní",J591,0)</f>
        <v>0</v>
      </c>
      <c r="BF591" s="156">
        <f>IF(N591="snížená",J591,0)</f>
        <v>0</v>
      </c>
      <c r="BG591" s="156">
        <f>IF(N591="zákl. přenesená",J591,0)</f>
        <v>0</v>
      </c>
      <c r="BH591" s="156">
        <f>IF(N591="sníž. přenesená",J591,0)</f>
        <v>0</v>
      </c>
      <c r="BI591" s="156">
        <f>IF(N591="nulová",J591,0)</f>
        <v>0</v>
      </c>
      <c r="BJ591" s="17" t="s">
        <v>78</v>
      </c>
      <c r="BK591" s="156">
        <f>ROUND(I591*H591,2)</f>
        <v>0</v>
      </c>
      <c r="BL591" s="17" t="s">
        <v>251</v>
      </c>
      <c r="BM591" s="155" t="s">
        <v>783</v>
      </c>
    </row>
    <row r="592" spans="1:65" s="13" customFormat="1">
      <c r="B592" s="157"/>
      <c r="D592" s="158" t="s">
        <v>165</v>
      </c>
      <c r="E592" s="159" t="s">
        <v>1</v>
      </c>
      <c r="F592" s="160" t="s">
        <v>784</v>
      </c>
      <c r="H592" s="159" t="s">
        <v>1</v>
      </c>
      <c r="I592" s="161"/>
      <c r="L592" s="157"/>
      <c r="M592" s="162"/>
      <c r="N592" s="163"/>
      <c r="O592" s="163"/>
      <c r="P592" s="163"/>
      <c r="Q592" s="163"/>
      <c r="R592" s="163"/>
      <c r="S592" s="163"/>
      <c r="T592" s="164"/>
      <c r="AT592" s="159" t="s">
        <v>165</v>
      </c>
      <c r="AU592" s="159" t="s">
        <v>80</v>
      </c>
      <c r="AV592" s="13" t="s">
        <v>78</v>
      </c>
      <c r="AW592" s="13" t="s">
        <v>28</v>
      </c>
      <c r="AX592" s="13" t="s">
        <v>71</v>
      </c>
      <c r="AY592" s="159" t="s">
        <v>157</v>
      </c>
    </row>
    <row r="593" spans="1:65" s="14" customFormat="1">
      <c r="B593" s="165"/>
      <c r="D593" s="158" t="s">
        <v>165</v>
      </c>
      <c r="E593" s="166" t="s">
        <v>1</v>
      </c>
      <c r="F593" s="167" t="s">
        <v>304</v>
      </c>
      <c r="H593" s="168">
        <v>42</v>
      </c>
      <c r="I593" s="169"/>
      <c r="L593" s="165"/>
      <c r="M593" s="170"/>
      <c r="N593" s="171"/>
      <c r="O593" s="171"/>
      <c r="P593" s="171"/>
      <c r="Q593" s="171"/>
      <c r="R593" s="171"/>
      <c r="S593" s="171"/>
      <c r="T593" s="172"/>
      <c r="AT593" s="166" t="s">
        <v>165</v>
      </c>
      <c r="AU593" s="166" t="s">
        <v>80</v>
      </c>
      <c r="AV593" s="14" t="s">
        <v>80</v>
      </c>
      <c r="AW593" s="14" t="s">
        <v>28</v>
      </c>
      <c r="AX593" s="14" t="s">
        <v>71</v>
      </c>
      <c r="AY593" s="166" t="s">
        <v>157</v>
      </c>
    </row>
    <row r="594" spans="1:65" s="15" customFormat="1">
      <c r="B594" s="173"/>
      <c r="D594" s="158" t="s">
        <v>165</v>
      </c>
      <c r="E594" s="174" t="s">
        <v>1</v>
      </c>
      <c r="F594" s="175" t="s">
        <v>168</v>
      </c>
      <c r="H594" s="176">
        <v>42</v>
      </c>
      <c r="I594" s="177"/>
      <c r="L594" s="173"/>
      <c r="M594" s="178"/>
      <c r="N594" s="179"/>
      <c r="O594" s="179"/>
      <c r="P594" s="179"/>
      <c r="Q594" s="179"/>
      <c r="R594" s="179"/>
      <c r="S594" s="179"/>
      <c r="T594" s="180"/>
      <c r="AT594" s="174" t="s">
        <v>165</v>
      </c>
      <c r="AU594" s="174" t="s">
        <v>80</v>
      </c>
      <c r="AV594" s="15" t="s">
        <v>164</v>
      </c>
      <c r="AW594" s="15" t="s">
        <v>28</v>
      </c>
      <c r="AX594" s="15" t="s">
        <v>78</v>
      </c>
      <c r="AY594" s="174" t="s">
        <v>157</v>
      </c>
    </row>
    <row r="595" spans="1:65" s="2" customFormat="1" ht="24.2" customHeight="1">
      <c r="A595" s="32"/>
      <c r="B595" s="143"/>
      <c r="C595" s="144" t="s">
        <v>575</v>
      </c>
      <c r="D595" s="144" t="s">
        <v>159</v>
      </c>
      <c r="E595" s="145" t="s">
        <v>785</v>
      </c>
      <c r="F595" s="146" t="s">
        <v>786</v>
      </c>
      <c r="G595" s="147" t="s">
        <v>230</v>
      </c>
      <c r="H595" s="148">
        <v>1.502</v>
      </c>
      <c r="I595" s="149"/>
      <c r="J595" s="150">
        <f>ROUND(I595*H595,2)</f>
        <v>0</v>
      </c>
      <c r="K595" s="146" t="s">
        <v>163</v>
      </c>
      <c r="L595" s="33"/>
      <c r="M595" s="151" t="s">
        <v>1</v>
      </c>
      <c r="N595" s="152" t="s">
        <v>36</v>
      </c>
      <c r="O595" s="58"/>
      <c r="P595" s="153">
        <f>O595*H595</f>
        <v>0</v>
      </c>
      <c r="Q595" s="153">
        <v>0</v>
      </c>
      <c r="R595" s="153">
        <f>Q595*H595</f>
        <v>0</v>
      </c>
      <c r="S595" s="153">
        <v>0</v>
      </c>
      <c r="T595" s="154">
        <f>S595*H595</f>
        <v>0</v>
      </c>
      <c r="U595" s="32"/>
      <c r="V595" s="32"/>
      <c r="W595" s="32"/>
      <c r="X595" s="32"/>
      <c r="Y595" s="32"/>
      <c r="Z595" s="32"/>
      <c r="AA595" s="32"/>
      <c r="AB595" s="32"/>
      <c r="AC595" s="32"/>
      <c r="AD595" s="32"/>
      <c r="AE595" s="32"/>
      <c r="AR595" s="155" t="s">
        <v>251</v>
      </c>
      <c r="AT595" s="155" t="s">
        <v>159</v>
      </c>
      <c r="AU595" s="155" t="s">
        <v>80</v>
      </c>
      <c r="AY595" s="17" t="s">
        <v>157</v>
      </c>
      <c r="BE595" s="156">
        <f>IF(N595="základní",J595,0)</f>
        <v>0</v>
      </c>
      <c r="BF595" s="156">
        <f>IF(N595="snížená",J595,0)</f>
        <v>0</v>
      </c>
      <c r="BG595" s="156">
        <f>IF(N595="zákl. přenesená",J595,0)</f>
        <v>0</v>
      </c>
      <c r="BH595" s="156">
        <f>IF(N595="sníž. přenesená",J595,0)</f>
        <v>0</v>
      </c>
      <c r="BI595" s="156">
        <f>IF(N595="nulová",J595,0)</f>
        <v>0</v>
      </c>
      <c r="BJ595" s="17" t="s">
        <v>78</v>
      </c>
      <c r="BK595" s="156">
        <f>ROUND(I595*H595,2)</f>
        <v>0</v>
      </c>
      <c r="BL595" s="17" t="s">
        <v>251</v>
      </c>
      <c r="BM595" s="155" t="s">
        <v>787</v>
      </c>
    </row>
    <row r="596" spans="1:65" s="12" customFormat="1" ht="22.9" customHeight="1">
      <c r="B596" s="130"/>
      <c r="D596" s="131" t="s">
        <v>70</v>
      </c>
      <c r="E596" s="141" t="s">
        <v>788</v>
      </c>
      <c r="F596" s="141" t="s">
        <v>789</v>
      </c>
      <c r="I596" s="133"/>
      <c r="J596" s="142">
        <f>BK596</f>
        <v>0</v>
      </c>
      <c r="L596" s="130"/>
      <c r="M596" s="135"/>
      <c r="N596" s="136"/>
      <c r="O596" s="136"/>
      <c r="P596" s="137">
        <f>SUM(P597:P622)</f>
        <v>0</v>
      </c>
      <c r="Q596" s="136"/>
      <c r="R596" s="137">
        <f>SUM(R597:R622)</f>
        <v>7.554000000000001E-2</v>
      </c>
      <c r="S596" s="136"/>
      <c r="T596" s="138">
        <f>SUM(T597:T622)</f>
        <v>0</v>
      </c>
      <c r="AR596" s="131" t="s">
        <v>80</v>
      </c>
      <c r="AT596" s="139" t="s">
        <v>70</v>
      </c>
      <c r="AU596" s="139" t="s">
        <v>78</v>
      </c>
      <c r="AY596" s="131" t="s">
        <v>157</v>
      </c>
      <c r="BK596" s="140">
        <f>SUM(BK597:BK622)</f>
        <v>0</v>
      </c>
    </row>
    <row r="597" spans="1:65" s="2" customFormat="1" ht="24.2" customHeight="1">
      <c r="A597" s="32"/>
      <c r="B597" s="143"/>
      <c r="C597" s="144" t="s">
        <v>790</v>
      </c>
      <c r="D597" s="144" t="s">
        <v>159</v>
      </c>
      <c r="E597" s="145" t="s">
        <v>791</v>
      </c>
      <c r="F597" s="146" t="s">
        <v>792</v>
      </c>
      <c r="G597" s="147" t="s">
        <v>236</v>
      </c>
      <c r="H597" s="148">
        <v>10</v>
      </c>
      <c r="I597" s="149"/>
      <c r="J597" s="150">
        <f>ROUND(I597*H597,2)</f>
        <v>0</v>
      </c>
      <c r="K597" s="146" t="s">
        <v>163</v>
      </c>
      <c r="L597" s="33"/>
      <c r="M597" s="151" t="s">
        <v>1</v>
      </c>
      <c r="N597" s="152" t="s">
        <v>36</v>
      </c>
      <c r="O597" s="58"/>
      <c r="P597" s="153">
        <f>O597*H597</f>
        <v>0</v>
      </c>
      <c r="Q597" s="153">
        <v>0</v>
      </c>
      <c r="R597" s="153">
        <f>Q597*H597</f>
        <v>0</v>
      </c>
      <c r="S597" s="153">
        <v>0</v>
      </c>
      <c r="T597" s="154">
        <f>S597*H597</f>
        <v>0</v>
      </c>
      <c r="U597" s="32"/>
      <c r="V597" s="32"/>
      <c r="W597" s="32"/>
      <c r="X597" s="32"/>
      <c r="Y597" s="32"/>
      <c r="Z597" s="32"/>
      <c r="AA597" s="32"/>
      <c r="AB597" s="32"/>
      <c r="AC597" s="32"/>
      <c r="AD597" s="32"/>
      <c r="AE597" s="32"/>
      <c r="AR597" s="155" t="s">
        <v>251</v>
      </c>
      <c r="AT597" s="155" t="s">
        <v>159</v>
      </c>
      <c r="AU597" s="155" t="s">
        <v>80</v>
      </c>
      <c r="AY597" s="17" t="s">
        <v>157</v>
      </c>
      <c r="BE597" s="156">
        <f>IF(N597="základní",J597,0)</f>
        <v>0</v>
      </c>
      <c r="BF597" s="156">
        <f>IF(N597="snížená",J597,0)</f>
        <v>0</v>
      </c>
      <c r="BG597" s="156">
        <f>IF(N597="zákl. přenesená",J597,0)</f>
        <v>0</v>
      </c>
      <c r="BH597" s="156">
        <f>IF(N597="sníž. přenesená",J597,0)</f>
        <v>0</v>
      </c>
      <c r="BI597" s="156">
        <f>IF(N597="nulová",J597,0)</f>
        <v>0</v>
      </c>
      <c r="BJ597" s="17" t="s">
        <v>78</v>
      </c>
      <c r="BK597" s="156">
        <f>ROUND(I597*H597,2)</f>
        <v>0</v>
      </c>
      <c r="BL597" s="17" t="s">
        <v>251</v>
      </c>
      <c r="BM597" s="155" t="s">
        <v>793</v>
      </c>
    </row>
    <row r="598" spans="1:65" s="13" customFormat="1">
      <c r="B598" s="157"/>
      <c r="D598" s="158" t="s">
        <v>165</v>
      </c>
      <c r="E598" s="159" t="s">
        <v>1</v>
      </c>
      <c r="F598" s="160" t="s">
        <v>794</v>
      </c>
      <c r="H598" s="159" t="s">
        <v>1</v>
      </c>
      <c r="I598" s="161"/>
      <c r="L598" s="157"/>
      <c r="M598" s="162"/>
      <c r="N598" s="163"/>
      <c r="O598" s="163"/>
      <c r="P598" s="163"/>
      <c r="Q598" s="163"/>
      <c r="R598" s="163"/>
      <c r="S598" s="163"/>
      <c r="T598" s="164"/>
      <c r="AT598" s="159" t="s">
        <v>165</v>
      </c>
      <c r="AU598" s="159" t="s">
        <v>80</v>
      </c>
      <c r="AV598" s="13" t="s">
        <v>78</v>
      </c>
      <c r="AW598" s="13" t="s">
        <v>28</v>
      </c>
      <c r="AX598" s="13" t="s">
        <v>71</v>
      </c>
      <c r="AY598" s="159" t="s">
        <v>157</v>
      </c>
    </row>
    <row r="599" spans="1:65" s="14" customFormat="1">
      <c r="B599" s="165"/>
      <c r="D599" s="158" t="s">
        <v>165</v>
      </c>
      <c r="E599" s="166" t="s">
        <v>1</v>
      </c>
      <c r="F599" s="167" t="s">
        <v>179</v>
      </c>
      <c r="H599" s="168">
        <v>10</v>
      </c>
      <c r="I599" s="169"/>
      <c r="L599" s="165"/>
      <c r="M599" s="170"/>
      <c r="N599" s="171"/>
      <c r="O599" s="171"/>
      <c r="P599" s="171"/>
      <c r="Q599" s="171"/>
      <c r="R599" s="171"/>
      <c r="S599" s="171"/>
      <c r="T599" s="172"/>
      <c r="AT599" s="166" t="s">
        <v>165</v>
      </c>
      <c r="AU599" s="166" t="s">
        <v>80</v>
      </c>
      <c r="AV599" s="14" t="s">
        <v>80</v>
      </c>
      <c r="AW599" s="14" t="s">
        <v>28</v>
      </c>
      <c r="AX599" s="14" t="s">
        <v>71</v>
      </c>
      <c r="AY599" s="166" t="s">
        <v>157</v>
      </c>
    </row>
    <row r="600" spans="1:65" s="15" customFormat="1">
      <c r="B600" s="173"/>
      <c r="D600" s="158" t="s">
        <v>165</v>
      </c>
      <c r="E600" s="174" t="s">
        <v>1</v>
      </c>
      <c r="F600" s="175" t="s">
        <v>168</v>
      </c>
      <c r="H600" s="176">
        <v>10</v>
      </c>
      <c r="I600" s="177"/>
      <c r="L600" s="173"/>
      <c r="M600" s="178"/>
      <c r="N600" s="179"/>
      <c r="O600" s="179"/>
      <c r="P600" s="179"/>
      <c r="Q600" s="179"/>
      <c r="R600" s="179"/>
      <c r="S600" s="179"/>
      <c r="T600" s="180"/>
      <c r="AT600" s="174" t="s">
        <v>165</v>
      </c>
      <c r="AU600" s="174" t="s">
        <v>80</v>
      </c>
      <c r="AV600" s="15" t="s">
        <v>164</v>
      </c>
      <c r="AW600" s="15" t="s">
        <v>28</v>
      </c>
      <c r="AX600" s="15" t="s">
        <v>78</v>
      </c>
      <c r="AY600" s="174" t="s">
        <v>157</v>
      </c>
    </row>
    <row r="601" spans="1:65" s="2" customFormat="1" ht="16.5" customHeight="1">
      <c r="A601" s="32"/>
      <c r="B601" s="143"/>
      <c r="C601" s="181" t="s">
        <v>579</v>
      </c>
      <c r="D601" s="181" t="s">
        <v>264</v>
      </c>
      <c r="E601" s="182" t="s">
        <v>795</v>
      </c>
      <c r="F601" s="183" t="s">
        <v>796</v>
      </c>
      <c r="G601" s="184" t="s">
        <v>236</v>
      </c>
      <c r="H601" s="185">
        <v>6</v>
      </c>
      <c r="I601" s="186"/>
      <c r="J601" s="187">
        <f t="shared" ref="J601:J622" si="0">ROUND(I601*H601,2)</f>
        <v>0</v>
      </c>
      <c r="K601" s="183" t="s">
        <v>797</v>
      </c>
      <c r="L601" s="188"/>
      <c r="M601" s="189" t="s">
        <v>1</v>
      </c>
      <c r="N601" s="190" t="s">
        <v>36</v>
      </c>
      <c r="O601" s="58"/>
      <c r="P601" s="153">
        <f t="shared" ref="P601:P622" si="1">O601*H601</f>
        <v>0</v>
      </c>
      <c r="Q601" s="153">
        <v>8.9999999999999998E-4</v>
      </c>
      <c r="R601" s="153">
        <f t="shared" ref="R601:R622" si="2">Q601*H601</f>
        <v>5.4000000000000003E-3</v>
      </c>
      <c r="S601" s="153">
        <v>0</v>
      </c>
      <c r="T601" s="154">
        <f t="shared" ref="T601:T622" si="3">S601*H601</f>
        <v>0</v>
      </c>
      <c r="U601" s="32"/>
      <c r="V601" s="32"/>
      <c r="W601" s="32"/>
      <c r="X601" s="32"/>
      <c r="Y601" s="32"/>
      <c r="Z601" s="32"/>
      <c r="AA601" s="32"/>
      <c r="AB601" s="32"/>
      <c r="AC601" s="32"/>
      <c r="AD601" s="32"/>
      <c r="AE601" s="32"/>
      <c r="AR601" s="155" t="s">
        <v>237</v>
      </c>
      <c r="AT601" s="155" t="s">
        <v>264</v>
      </c>
      <c r="AU601" s="155" t="s">
        <v>80</v>
      </c>
      <c r="AY601" s="17" t="s">
        <v>157</v>
      </c>
      <c r="BE601" s="156">
        <f t="shared" ref="BE601:BE622" si="4">IF(N601="základní",J601,0)</f>
        <v>0</v>
      </c>
      <c r="BF601" s="156">
        <f t="shared" ref="BF601:BF622" si="5">IF(N601="snížená",J601,0)</f>
        <v>0</v>
      </c>
      <c r="BG601" s="156">
        <f t="shared" ref="BG601:BG622" si="6">IF(N601="zákl. přenesená",J601,0)</f>
        <v>0</v>
      </c>
      <c r="BH601" s="156">
        <f t="shared" ref="BH601:BH622" si="7">IF(N601="sníž. přenesená",J601,0)</f>
        <v>0</v>
      </c>
      <c r="BI601" s="156">
        <f t="shared" ref="BI601:BI622" si="8">IF(N601="nulová",J601,0)</f>
        <v>0</v>
      </c>
      <c r="BJ601" s="17" t="s">
        <v>78</v>
      </c>
      <c r="BK601" s="156">
        <f t="shared" ref="BK601:BK622" si="9">ROUND(I601*H601,2)</f>
        <v>0</v>
      </c>
      <c r="BL601" s="17" t="s">
        <v>251</v>
      </c>
      <c r="BM601" s="155" t="s">
        <v>798</v>
      </c>
    </row>
    <row r="602" spans="1:65" s="2" customFormat="1" ht="16.5" customHeight="1">
      <c r="A602" s="32"/>
      <c r="B602" s="143"/>
      <c r="C602" s="181" t="s">
        <v>799</v>
      </c>
      <c r="D602" s="181" t="s">
        <v>264</v>
      </c>
      <c r="E602" s="182" t="s">
        <v>800</v>
      </c>
      <c r="F602" s="183" t="s">
        <v>801</v>
      </c>
      <c r="G602" s="184" t="s">
        <v>236</v>
      </c>
      <c r="H602" s="185">
        <v>4</v>
      </c>
      <c r="I602" s="186"/>
      <c r="J602" s="187">
        <f t="shared" si="0"/>
        <v>0</v>
      </c>
      <c r="K602" s="183" t="s">
        <v>797</v>
      </c>
      <c r="L602" s="188"/>
      <c r="M602" s="189" t="s">
        <v>1</v>
      </c>
      <c r="N602" s="190" t="s">
        <v>36</v>
      </c>
      <c r="O602" s="58"/>
      <c r="P602" s="153">
        <f t="shared" si="1"/>
        <v>0</v>
      </c>
      <c r="Q602" s="153">
        <v>8.9999999999999998E-4</v>
      </c>
      <c r="R602" s="153">
        <f t="shared" si="2"/>
        <v>3.5999999999999999E-3</v>
      </c>
      <c r="S602" s="153">
        <v>0</v>
      </c>
      <c r="T602" s="154">
        <f t="shared" si="3"/>
        <v>0</v>
      </c>
      <c r="U602" s="32"/>
      <c r="V602" s="32"/>
      <c r="W602" s="32"/>
      <c r="X602" s="32"/>
      <c r="Y602" s="32"/>
      <c r="Z602" s="32"/>
      <c r="AA602" s="32"/>
      <c r="AB602" s="32"/>
      <c r="AC602" s="32"/>
      <c r="AD602" s="32"/>
      <c r="AE602" s="32"/>
      <c r="AR602" s="155" t="s">
        <v>237</v>
      </c>
      <c r="AT602" s="155" t="s">
        <v>264</v>
      </c>
      <c r="AU602" s="155" t="s">
        <v>80</v>
      </c>
      <c r="AY602" s="17" t="s">
        <v>157</v>
      </c>
      <c r="BE602" s="156">
        <f t="shared" si="4"/>
        <v>0</v>
      </c>
      <c r="BF602" s="156">
        <f t="shared" si="5"/>
        <v>0</v>
      </c>
      <c r="BG602" s="156">
        <f t="shared" si="6"/>
        <v>0</v>
      </c>
      <c r="BH602" s="156">
        <f t="shared" si="7"/>
        <v>0</v>
      </c>
      <c r="BI602" s="156">
        <f t="shared" si="8"/>
        <v>0</v>
      </c>
      <c r="BJ602" s="17" t="s">
        <v>78</v>
      </c>
      <c r="BK602" s="156">
        <f t="shared" si="9"/>
        <v>0</v>
      </c>
      <c r="BL602" s="17" t="s">
        <v>251</v>
      </c>
      <c r="BM602" s="155" t="s">
        <v>802</v>
      </c>
    </row>
    <row r="603" spans="1:65" s="2" customFormat="1" ht="33" customHeight="1">
      <c r="A603" s="32"/>
      <c r="B603" s="143"/>
      <c r="C603" s="144" t="s">
        <v>584</v>
      </c>
      <c r="D603" s="144" t="s">
        <v>159</v>
      </c>
      <c r="E603" s="145" t="s">
        <v>803</v>
      </c>
      <c r="F603" s="146" t="s">
        <v>804</v>
      </c>
      <c r="G603" s="147" t="s">
        <v>236</v>
      </c>
      <c r="H603" s="148">
        <v>2</v>
      </c>
      <c r="I603" s="149"/>
      <c r="J603" s="150">
        <f t="shared" si="0"/>
        <v>0</v>
      </c>
      <c r="K603" s="146" t="s">
        <v>163</v>
      </c>
      <c r="L603" s="33"/>
      <c r="M603" s="151" t="s">
        <v>1</v>
      </c>
      <c r="N603" s="152" t="s">
        <v>36</v>
      </c>
      <c r="O603" s="58"/>
      <c r="P603" s="153">
        <f t="shared" si="1"/>
        <v>0</v>
      </c>
      <c r="Q603" s="153">
        <v>0</v>
      </c>
      <c r="R603" s="153">
        <f t="shared" si="2"/>
        <v>0</v>
      </c>
      <c r="S603" s="153">
        <v>0</v>
      </c>
      <c r="T603" s="154">
        <f t="shared" si="3"/>
        <v>0</v>
      </c>
      <c r="U603" s="32"/>
      <c r="V603" s="32"/>
      <c r="W603" s="32"/>
      <c r="X603" s="32"/>
      <c r="Y603" s="32"/>
      <c r="Z603" s="32"/>
      <c r="AA603" s="32"/>
      <c r="AB603" s="32"/>
      <c r="AC603" s="32"/>
      <c r="AD603" s="32"/>
      <c r="AE603" s="32"/>
      <c r="AR603" s="155" t="s">
        <v>251</v>
      </c>
      <c r="AT603" s="155" t="s">
        <v>159</v>
      </c>
      <c r="AU603" s="155" t="s">
        <v>80</v>
      </c>
      <c r="AY603" s="17" t="s">
        <v>157</v>
      </c>
      <c r="BE603" s="156">
        <f t="shared" si="4"/>
        <v>0</v>
      </c>
      <c r="BF603" s="156">
        <f t="shared" si="5"/>
        <v>0</v>
      </c>
      <c r="BG603" s="156">
        <f t="shared" si="6"/>
        <v>0</v>
      </c>
      <c r="BH603" s="156">
        <f t="shared" si="7"/>
        <v>0</v>
      </c>
      <c r="BI603" s="156">
        <f t="shared" si="8"/>
        <v>0</v>
      </c>
      <c r="BJ603" s="17" t="s">
        <v>78</v>
      </c>
      <c r="BK603" s="156">
        <f t="shared" si="9"/>
        <v>0</v>
      </c>
      <c r="BL603" s="17" t="s">
        <v>251</v>
      </c>
      <c r="BM603" s="155" t="s">
        <v>805</v>
      </c>
    </row>
    <row r="604" spans="1:65" s="2" customFormat="1" ht="21.75" customHeight="1">
      <c r="A604" s="32"/>
      <c r="B604" s="143"/>
      <c r="C604" s="181" t="s">
        <v>806</v>
      </c>
      <c r="D604" s="181" t="s">
        <v>264</v>
      </c>
      <c r="E604" s="182" t="s">
        <v>807</v>
      </c>
      <c r="F604" s="183" t="s">
        <v>808</v>
      </c>
      <c r="G604" s="184" t="s">
        <v>236</v>
      </c>
      <c r="H604" s="185">
        <v>2</v>
      </c>
      <c r="I604" s="186"/>
      <c r="J604" s="187">
        <f t="shared" si="0"/>
        <v>0</v>
      </c>
      <c r="K604" s="183" t="s">
        <v>163</v>
      </c>
      <c r="L604" s="188"/>
      <c r="M604" s="189" t="s">
        <v>1</v>
      </c>
      <c r="N604" s="190" t="s">
        <v>36</v>
      </c>
      <c r="O604" s="58"/>
      <c r="P604" s="153">
        <f t="shared" si="1"/>
        <v>0</v>
      </c>
      <c r="Q604" s="153">
        <v>2.2000000000000001E-4</v>
      </c>
      <c r="R604" s="153">
        <f t="shared" si="2"/>
        <v>4.4000000000000002E-4</v>
      </c>
      <c r="S604" s="153">
        <v>0</v>
      </c>
      <c r="T604" s="154">
        <f t="shared" si="3"/>
        <v>0</v>
      </c>
      <c r="U604" s="32"/>
      <c r="V604" s="32"/>
      <c r="W604" s="32"/>
      <c r="X604" s="32"/>
      <c r="Y604" s="32"/>
      <c r="Z604" s="32"/>
      <c r="AA604" s="32"/>
      <c r="AB604" s="32"/>
      <c r="AC604" s="32"/>
      <c r="AD604" s="32"/>
      <c r="AE604" s="32"/>
      <c r="AR604" s="155" t="s">
        <v>237</v>
      </c>
      <c r="AT604" s="155" t="s">
        <v>264</v>
      </c>
      <c r="AU604" s="155" t="s">
        <v>80</v>
      </c>
      <c r="AY604" s="17" t="s">
        <v>157</v>
      </c>
      <c r="BE604" s="156">
        <f t="shared" si="4"/>
        <v>0</v>
      </c>
      <c r="BF604" s="156">
        <f t="shared" si="5"/>
        <v>0</v>
      </c>
      <c r="BG604" s="156">
        <f t="shared" si="6"/>
        <v>0</v>
      </c>
      <c r="BH604" s="156">
        <f t="shared" si="7"/>
        <v>0</v>
      </c>
      <c r="BI604" s="156">
        <f t="shared" si="8"/>
        <v>0</v>
      </c>
      <c r="BJ604" s="17" t="s">
        <v>78</v>
      </c>
      <c r="BK604" s="156">
        <f t="shared" si="9"/>
        <v>0</v>
      </c>
      <c r="BL604" s="17" t="s">
        <v>251</v>
      </c>
      <c r="BM604" s="155" t="s">
        <v>809</v>
      </c>
    </row>
    <row r="605" spans="1:65" s="2" customFormat="1" ht="37.9" customHeight="1">
      <c r="A605" s="32"/>
      <c r="B605" s="143"/>
      <c r="C605" s="144" t="s">
        <v>588</v>
      </c>
      <c r="D605" s="144" t="s">
        <v>159</v>
      </c>
      <c r="E605" s="145" t="s">
        <v>810</v>
      </c>
      <c r="F605" s="146" t="s">
        <v>811</v>
      </c>
      <c r="G605" s="147" t="s">
        <v>242</v>
      </c>
      <c r="H605" s="148">
        <v>18</v>
      </c>
      <c r="I605" s="149"/>
      <c r="J605" s="150">
        <f t="shared" si="0"/>
        <v>0</v>
      </c>
      <c r="K605" s="146" t="s">
        <v>163</v>
      </c>
      <c r="L605" s="33"/>
      <c r="M605" s="151" t="s">
        <v>1</v>
      </c>
      <c r="N605" s="152" t="s">
        <v>36</v>
      </c>
      <c r="O605" s="58"/>
      <c r="P605" s="153">
        <f t="shared" si="1"/>
        <v>0</v>
      </c>
      <c r="Q605" s="153">
        <v>0</v>
      </c>
      <c r="R605" s="153">
        <f t="shared" si="2"/>
        <v>0</v>
      </c>
      <c r="S605" s="153">
        <v>0</v>
      </c>
      <c r="T605" s="154">
        <f t="shared" si="3"/>
        <v>0</v>
      </c>
      <c r="U605" s="32"/>
      <c r="V605" s="32"/>
      <c r="W605" s="32"/>
      <c r="X605" s="32"/>
      <c r="Y605" s="32"/>
      <c r="Z605" s="32"/>
      <c r="AA605" s="32"/>
      <c r="AB605" s="32"/>
      <c r="AC605" s="32"/>
      <c r="AD605" s="32"/>
      <c r="AE605" s="32"/>
      <c r="AR605" s="155" t="s">
        <v>251</v>
      </c>
      <c r="AT605" s="155" t="s">
        <v>159</v>
      </c>
      <c r="AU605" s="155" t="s">
        <v>80</v>
      </c>
      <c r="AY605" s="17" t="s">
        <v>157</v>
      </c>
      <c r="BE605" s="156">
        <f t="shared" si="4"/>
        <v>0</v>
      </c>
      <c r="BF605" s="156">
        <f t="shared" si="5"/>
        <v>0</v>
      </c>
      <c r="BG605" s="156">
        <f t="shared" si="6"/>
        <v>0</v>
      </c>
      <c r="BH605" s="156">
        <f t="shared" si="7"/>
        <v>0</v>
      </c>
      <c r="BI605" s="156">
        <f t="shared" si="8"/>
        <v>0</v>
      </c>
      <c r="BJ605" s="17" t="s">
        <v>78</v>
      </c>
      <c r="BK605" s="156">
        <f t="shared" si="9"/>
        <v>0</v>
      </c>
      <c r="BL605" s="17" t="s">
        <v>251</v>
      </c>
      <c r="BM605" s="155" t="s">
        <v>812</v>
      </c>
    </row>
    <row r="606" spans="1:65" s="2" customFormat="1" ht="16.5" customHeight="1">
      <c r="A606" s="32"/>
      <c r="B606" s="143"/>
      <c r="C606" s="181" t="s">
        <v>813</v>
      </c>
      <c r="D606" s="181" t="s">
        <v>264</v>
      </c>
      <c r="E606" s="182" t="s">
        <v>814</v>
      </c>
      <c r="F606" s="183" t="s">
        <v>815</v>
      </c>
      <c r="G606" s="184" t="s">
        <v>242</v>
      </c>
      <c r="H606" s="185">
        <v>18</v>
      </c>
      <c r="I606" s="186"/>
      <c r="J606" s="187">
        <f t="shared" si="0"/>
        <v>0</v>
      </c>
      <c r="K606" s="183" t="s">
        <v>163</v>
      </c>
      <c r="L606" s="188"/>
      <c r="M606" s="189" t="s">
        <v>1</v>
      </c>
      <c r="N606" s="190" t="s">
        <v>36</v>
      </c>
      <c r="O606" s="58"/>
      <c r="P606" s="153">
        <f t="shared" si="1"/>
        <v>0</v>
      </c>
      <c r="Q606" s="153">
        <v>1.8E-3</v>
      </c>
      <c r="R606" s="153">
        <f t="shared" si="2"/>
        <v>3.2399999999999998E-2</v>
      </c>
      <c r="S606" s="153">
        <v>0</v>
      </c>
      <c r="T606" s="154">
        <f t="shared" si="3"/>
        <v>0</v>
      </c>
      <c r="U606" s="32"/>
      <c r="V606" s="32"/>
      <c r="W606" s="32"/>
      <c r="X606" s="32"/>
      <c r="Y606" s="32"/>
      <c r="Z606" s="32"/>
      <c r="AA606" s="32"/>
      <c r="AB606" s="32"/>
      <c r="AC606" s="32"/>
      <c r="AD606" s="32"/>
      <c r="AE606" s="32"/>
      <c r="AR606" s="155" t="s">
        <v>237</v>
      </c>
      <c r="AT606" s="155" t="s">
        <v>264</v>
      </c>
      <c r="AU606" s="155" t="s">
        <v>80</v>
      </c>
      <c r="AY606" s="17" t="s">
        <v>157</v>
      </c>
      <c r="BE606" s="156">
        <f t="shared" si="4"/>
        <v>0</v>
      </c>
      <c r="BF606" s="156">
        <f t="shared" si="5"/>
        <v>0</v>
      </c>
      <c r="BG606" s="156">
        <f t="shared" si="6"/>
        <v>0</v>
      </c>
      <c r="BH606" s="156">
        <f t="shared" si="7"/>
        <v>0</v>
      </c>
      <c r="BI606" s="156">
        <f t="shared" si="8"/>
        <v>0</v>
      </c>
      <c r="BJ606" s="17" t="s">
        <v>78</v>
      </c>
      <c r="BK606" s="156">
        <f t="shared" si="9"/>
        <v>0</v>
      </c>
      <c r="BL606" s="17" t="s">
        <v>251</v>
      </c>
      <c r="BM606" s="155" t="s">
        <v>816</v>
      </c>
    </row>
    <row r="607" spans="1:65" s="2" customFormat="1" ht="37.9" customHeight="1">
      <c r="A607" s="32"/>
      <c r="B607" s="143"/>
      <c r="C607" s="144" t="s">
        <v>591</v>
      </c>
      <c r="D607" s="144" t="s">
        <v>159</v>
      </c>
      <c r="E607" s="145" t="s">
        <v>817</v>
      </c>
      <c r="F607" s="146" t="s">
        <v>818</v>
      </c>
      <c r="G607" s="147" t="s">
        <v>242</v>
      </c>
      <c r="H607" s="148">
        <v>12</v>
      </c>
      <c r="I607" s="149"/>
      <c r="J607" s="150">
        <f t="shared" si="0"/>
        <v>0</v>
      </c>
      <c r="K607" s="146" t="s">
        <v>163</v>
      </c>
      <c r="L607" s="33"/>
      <c r="M607" s="151" t="s">
        <v>1</v>
      </c>
      <c r="N607" s="152" t="s">
        <v>36</v>
      </c>
      <c r="O607" s="58"/>
      <c r="P607" s="153">
        <f t="shared" si="1"/>
        <v>0</v>
      </c>
      <c r="Q607" s="153">
        <v>0</v>
      </c>
      <c r="R607" s="153">
        <f t="shared" si="2"/>
        <v>0</v>
      </c>
      <c r="S607" s="153">
        <v>0</v>
      </c>
      <c r="T607" s="154">
        <f t="shared" si="3"/>
        <v>0</v>
      </c>
      <c r="U607" s="32"/>
      <c r="V607" s="32"/>
      <c r="W607" s="32"/>
      <c r="X607" s="32"/>
      <c r="Y607" s="32"/>
      <c r="Z607" s="32"/>
      <c r="AA607" s="32"/>
      <c r="AB607" s="32"/>
      <c r="AC607" s="32"/>
      <c r="AD607" s="32"/>
      <c r="AE607" s="32"/>
      <c r="AR607" s="155" t="s">
        <v>251</v>
      </c>
      <c r="AT607" s="155" t="s">
        <v>159</v>
      </c>
      <c r="AU607" s="155" t="s">
        <v>80</v>
      </c>
      <c r="AY607" s="17" t="s">
        <v>157</v>
      </c>
      <c r="BE607" s="156">
        <f t="shared" si="4"/>
        <v>0</v>
      </c>
      <c r="BF607" s="156">
        <f t="shared" si="5"/>
        <v>0</v>
      </c>
      <c r="BG607" s="156">
        <f t="shared" si="6"/>
        <v>0</v>
      </c>
      <c r="BH607" s="156">
        <f t="shared" si="7"/>
        <v>0</v>
      </c>
      <c r="BI607" s="156">
        <f t="shared" si="8"/>
        <v>0</v>
      </c>
      <c r="BJ607" s="17" t="s">
        <v>78</v>
      </c>
      <c r="BK607" s="156">
        <f t="shared" si="9"/>
        <v>0</v>
      </c>
      <c r="BL607" s="17" t="s">
        <v>251</v>
      </c>
      <c r="BM607" s="155" t="s">
        <v>819</v>
      </c>
    </row>
    <row r="608" spans="1:65" s="2" customFormat="1" ht="16.5" customHeight="1">
      <c r="A608" s="32"/>
      <c r="B608" s="143"/>
      <c r="C608" s="181" t="s">
        <v>820</v>
      </c>
      <c r="D608" s="181" t="s">
        <v>264</v>
      </c>
      <c r="E608" s="182" t="s">
        <v>821</v>
      </c>
      <c r="F608" s="183" t="s">
        <v>822</v>
      </c>
      <c r="G608" s="184" t="s">
        <v>242</v>
      </c>
      <c r="H608" s="185">
        <v>12</v>
      </c>
      <c r="I608" s="186"/>
      <c r="J608" s="187">
        <f t="shared" si="0"/>
        <v>0</v>
      </c>
      <c r="K608" s="183" t="s">
        <v>163</v>
      </c>
      <c r="L608" s="188"/>
      <c r="M608" s="189" t="s">
        <v>1</v>
      </c>
      <c r="N608" s="190" t="s">
        <v>36</v>
      </c>
      <c r="O608" s="58"/>
      <c r="P608" s="153">
        <f t="shared" si="1"/>
        <v>0</v>
      </c>
      <c r="Q608" s="153">
        <v>2.0999999999999999E-3</v>
      </c>
      <c r="R608" s="153">
        <f t="shared" si="2"/>
        <v>2.52E-2</v>
      </c>
      <c r="S608" s="153">
        <v>0</v>
      </c>
      <c r="T608" s="154">
        <f t="shared" si="3"/>
        <v>0</v>
      </c>
      <c r="U608" s="32"/>
      <c r="V608" s="32"/>
      <c r="W608" s="32"/>
      <c r="X608" s="32"/>
      <c r="Y608" s="32"/>
      <c r="Z608" s="32"/>
      <c r="AA608" s="32"/>
      <c r="AB608" s="32"/>
      <c r="AC608" s="32"/>
      <c r="AD608" s="32"/>
      <c r="AE608" s="32"/>
      <c r="AR608" s="155" t="s">
        <v>237</v>
      </c>
      <c r="AT608" s="155" t="s">
        <v>264</v>
      </c>
      <c r="AU608" s="155" t="s">
        <v>80</v>
      </c>
      <c r="AY608" s="17" t="s">
        <v>157</v>
      </c>
      <c r="BE608" s="156">
        <f t="shared" si="4"/>
        <v>0</v>
      </c>
      <c r="BF608" s="156">
        <f t="shared" si="5"/>
        <v>0</v>
      </c>
      <c r="BG608" s="156">
        <f t="shared" si="6"/>
        <v>0</v>
      </c>
      <c r="BH608" s="156">
        <f t="shared" si="7"/>
        <v>0</v>
      </c>
      <c r="BI608" s="156">
        <f t="shared" si="8"/>
        <v>0</v>
      </c>
      <c r="BJ608" s="17" t="s">
        <v>78</v>
      </c>
      <c r="BK608" s="156">
        <f t="shared" si="9"/>
        <v>0</v>
      </c>
      <c r="BL608" s="17" t="s">
        <v>251</v>
      </c>
      <c r="BM608" s="155" t="s">
        <v>823</v>
      </c>
    </row>
    <row r="609" spans="1:65" s="2" customFormat="1" ht="21.75" customHeight="1">
      <c r="A609" s="32"/>
      <c r="B609" s="143"/>
      <c r="C609" s="144" t="s">
        <v>595</v>
      </c>
      <c r="D609" s="144" t="s">
        <v>159</v>
      </c>
      <c r="E609" s="145" t="s">
        <v>824</v>
      </c>
      <c r="F609" s="146" t="s">
        <v>825</v>
      </c>
      <c r="G609" s="147" t="s">
        <v>236</v>
      </c>
      <c r="H609" s="148">
        <v>1</v>
      </c>
      <c r="I609" s="149"/>
      <c r="J609" s="150">
        <f t="shared" si="0"/>
        <v>0</v>
      </c>
      <c r="K609" s="146" t="s">
        <v>163</v>
      </c>
      <c r="L609" s="33"/>
      <c r="M609" s="151" t="s">
        <v>1</v>
      </c>
      <c r="N609" s="152" t="s">
        <v>36</v>
      </c>
      <c r="O609" s="58"/>
      <c r="P609" s="153">
        <f t="shared" si="1"/>
        <v>0</v>
      </c>
      <c r="Q609" s="153">
        <v>0</v>
      </c>
      <c r="R609" s="153">
        <f t="shared" si="2"/>
        <v>0</v>
      </c>
      <c r="S609" s="153">
        <v>0</v>
      </c>
      <c r="T609" s="154">
        <f t="shared" si="3"/>
        <v>0</v>
      </c>
      <c r="U609" s="32"/>
      <c r="V609" s="32"/>
      <c r="W609" s="32"/>
      <c r="X609" s="32"/>
      <c r="Y609" s="32"/>
      <c r="Z609" s="32"/>
      <c r="AA609" s="32"/>
      <c r="AB609" s="32"/>
      <c r="AC609" s="32"/>
      <c r="AD609" s="32"/>
      <c r="AE609" s="32"/>
      <c r="AR609" s="155" t="s">
        <v>251</v>
      </c>
      <c r="AT609" s="155" t="s">
        <v>159</v>
      </c>
      <c r="AU609" s="155" t="s">
        <v>80</v>
      </c>
      <c r="AY609" s="17" t="s">
        <v>157</v>
      </c>
      <c r="BE609" s="156">
        <f t="shared" si="4"/>
        <v>0</v>
      </c>
      <c r="BF609" s="156">
        <f t="shared" si="5"/>
        <v>0</v>
      </c>
      <c r="BG609" s="156">
        <f t="shared" si="6"/>
        <v>0</v>
      </c>
      <c r="BH609" s="156">
        <f t="shared" si="7"/>
        <v>0</v>
      </c>
      <c r="BI609" s="156">
        <f t="shared" si="8"/>
        <v>0</v>
      </c>
      <c r="BJ609" s="17" t="s">
        <v>78</v>
      </c>
      <c r="BK609" s="156">
        <f t="shared" si="9"/>
        <v>0</v>
      </c>
      <c r="BL609" s="17" t="s">
        <v>251</v>
      </c>
      <c r="BM609" s="155" t="s">
        <v>826</v>
      </c>
    </row>
    <row r="610" spans="1:65" s="2" customFormat="1" ht="21.75" customHeight="1">
      <c r="A610" s="32"/>
      <c r="B610" s="143"/>
      <c r="C610" s="181" t="s">
        <v>827</v>
      </c>
      <c r="D610" s="181" t="s">
        <v>264</v>
      </c>
      <c r="E610" s="182" t="s">
        <v>828</v>
      </c>
      <c r="F610" s="183" t="s">
        <v>829</v>
      </c>
      <c r="G610" s="184" t="s">
        <v>236</v>
      </c>
      <c r="H610" s="185">
        <v>1</v>
      </c>
      <c r="I610" s="186"/>
      <c r="J610" s="187">
        <f t="shared" si="0"/>
        <v>0</v>
      </c>
      <c r="K610" s="183" t="s">
        <v>163</v>
      </c>
      <c r="L610" s="188"/>
      <c r="M610" s="189" t="s">
        <v>1</v>
      </c>
      <c r="N610" s="190" t="s">
        <v>36</v>
      </c>
      <c r="O610" s="58"/>
      <c r="P610" s="153">
        <f t="shared" si="1"/>
        <v>0</v>
      </c>
      <c r="Q610" s="153">
        <v>5.9999999999999995E-4</v>
      </c>
      <c r="R610" s="153">
        <f t="shared" si="2"/>
        <v>5.9999999999999995E-4</v>
      </c>
      <c r="S610" s="153">
        <v>0</v>
      </c>
      <c r="T610" s="154">
        <f t="shared" si="3"/>
        <v>0</v>
      </c>
      <c r="U610" s="32"/>
      <c r="V610" s="32"/>
      <c r="W610" s="32"/>
      <c r="X610" s="32"/>
      <c r="Y610" s="32"/>
      <c r="Z610" s="32"/>
      <c r="AA610" s="32"/>
      <c r="AB610" s="32"/>
      <c r="AC610" s="32"/>
      <c r="AD610" s="32"/>
      <c r="AE610" s="32"/>
      <c r="AR610" s="155" t="s">
        <v>237</v>
      </c>
      <c r="AT610" s="155" t="s">
        <v>264</v>
      </c>
      <c r="AU610" s="155" t="s">
        <v>80</v>
      </c>
      <c r="AY610" s="17" t="s">
        <v>157</v>
      </c>
      <c r="BE610" s="156">
        <f t="shared" si="4"/>
        <v>0</v>
      </c>
      <c r="BF610" s="156">
        <f t="shared" si="5"/>
        <v>0</v>
      </c>
      <c r="BG610" s="156">
        <f t="shared" si="6"/>
        <v>0</v>
      </c>
      <c r="BH610" s="156">
        <f t="shared" si="7"/>
        <v>0</v>
      </c>
      <c r="BI610" s="156">
        <f t="shared" si="8"/>
        <v>0</v>
      </c>
      <c r="BJ610" s="17" t="s">
        <v>78</v>
      </c>
      <c r="BK610" s="156">
        <f t="shared" si="9"/>
        <v>0</v>
      </c>
      <c r="BL610" s="17" t="s">
        <v>251</v>
      </c>
      <c r="BM610" s="155" t="s">
        <v>830</v>
      </c>
    </row>
    <row r="611" spans="1:65" s="2" customFormat="1" ht="24.2" customHeight="1">
      <c r="A611" s="32"/>
      <c r="B611" s="143"/>
      <c r="C611" s="144" t="s">
        <v>598</v>
      </c>
      <c r="D611" s="144" t="s">
        <v>159</v>
      </c>
      <c r="E611" s="145" t="s">
        <v>831</v>
      </c>
      <c r="F611" s="146" t="s">
        <v>832</v>
      </c>
      <c r="G611" s="147" t="s">
        <v>236</v>
      </c>
      <c r="H611" s="148">
        <v>8</v>
      </c>
      <c r="I611" s="149"/>
      <c r="J611" s="150">
        <f t="shared" si="0"/>
        <v>0</v>
      </c>
      <c r="K611" s="146" t="s">
        <v>163</v>
      </c>
      <c r="L611" s="33"/>
      <c r="M611" s="151" t="s">
        <v>1</v>
      </c>
      <c r="N611" s="152" t="s">
        <v>36</v>
      </c>
      <c r="O611" s="58"/>
      <c r="P611" s="153">
        <f t="shared" si="1"/>
        <v>0</v>
      </c>
      <c r="Q611" s="153">
        <v>0</v>
      </c>
      <c r="R611" s="153">
        <f t="shared" si="2"/>
        <v>0</v>
      </c>
      <c r="S611" s="153">
        <v>0</v>
      </c>
      <c r="T611" s="154">
        <f t="shared" si="3"/>
        <v>0</v>
      </c>
      <c r="U611" s="32"/>
      <c r="V611" s="32"/>
      <c r="W611" s="32"/>
      <c r="X611" s="32"/>
      <c r="Y611" s="32"/>
      <c r="Z611" s="32"/>
      <c r="AA611" s="32"/>
      <c r="AB611" s="32"/>
      <c r="AC611" s="32"/>
      <c r="AD611" s="32"/>
      <c r="AE611" s="32"/>
      <c r="AR611" s="155" t="s">
        <v>251</v>
      </c>
      <c r="AT611" s="155" t="s">
        <v>159</v>
      </c>
      <c r="AU611" s="155" t="s">
        <v>80</v>
      </c>
      <c r="AY611" s="17" t="s">
        <v>157</v>
      </c>
      <c r="BE611" s="156">
        <f t="shared" si="4"/>
        <v>0</v>
      </c>
      <c r="BF611" s="156">
        <f t="shared" si="5"/>
        <v>0</v>
      </c>
      <c r="BG611" s="156">
        <f t="shared" si="6"/>
        <v>0</v>
      </c>
      <c r="BH611" s="156">
        <f t="shared" si="7"/>
        <v>0</v>
      </c>
      <c r="BI611" s="156">
        <f t="shared" si="8"/>
        <v>0</v>
      </c>
      <c r="BJ611" s="17" t="s">
        <v>78</v>
      </c>
      <c r="BK611" s="156">
        <f t="shared" si="9"/>
        <v>0</v>
      </c>
      <c r="BL611" s="17" t="s">
        <v>251</v>
      </c>
      <c r="BM611" s="155" t="s">
        <v>833</v>
      </c>
    </row>
    <row r="612" spans="1:65" s="2" customFormat="1" ht="24.2" customHeight="1">
      <c r="A612" s="32"/>
      <c r="B612" s="143"/>
      <c r="C612" s="181" t="s">
        <v>834</v>
      </c>
      <c r="D612" s="181" t="s">
        <v>264</v>
      </c>
      <c r="E612" s="182" t="s">
        <v>835</v>
      </c>
      <c r="F612" s="183" t="s">
        <v>836</v>
      </c>
      <c r="G612" s="184" t="s">
        <v>236</v>
      </c>
      <c r="H612" s="185">
        <v>8</v>
      </c>
      <c r="I612" s="186"/>
      <c r="J612" s="187">
        <f t="shared" si="0"/>
        <v>0</v>
      </c>
      <c r="K612" s="183" t="s">
        <v>163</v>
      </c>
      <c r="L612" s="188"/>
      <c r="M612" s="189" t="s">
        <v>1</v>
      </c>
      <c r="N612" s="190" t="s">
        <v>36</v>
      </c>
      <c r="O612" s="58"/>
      <c r="P612" s="153">
        <f t="shared" si="1"/>
        <v>0</v>
      </c>
      <c r="Q612" s="153">
        <v>8.0000000000000004E-4</v>
      </c>
      <c r="R612" s="153">
        <f t="shared" si="2"/>
        <v>6.4000000000000003E-3</v>
      </c>
      <c r="S612" s="153">
        <v>0</v>
      </c>
      <c r="T612" s="154">
        <f t="shared" si="3"/>
        <v>0</v>
      </c>
      <c r="U612" s="32"/>
      <c r="V612" s="32"/>
      <c r="W612" s="32"/>
      <c r="X612" s="32"/>
      <c r="Y612" s="32"/>
      <c r="Z612" s="32"/>
      <c r="AA612" s="32"/>
      <c r="AB612" s="32"/>
      <c r="AC612" s="32"/>
      <c r="AD612" s="32"/>
      <c r="AE612" s="32"/>
      <c r="AR612" s="155" t="s">
        <v>237</v>
      </c>
      <c r="AT612" s="155" t="s">
        <v>264</v>
      </c>
      <c r="AU612" s="155" t="s">
        <v>80</v>
      </c>
      <c r="AY612" s="17" t="s">
        <v>157</v>
      </c>
      <c r="BE612" s="156">
        <f t="shared" si="4"/>
        <v>0</v>
      </c>
      <c r="BF612" s="156">
        <f t="shared" si="5"/>
        <v>0</v>
      </c>
      <c r="BG612" s="156">
        <f t="shared" si="6"/>
        <v>0</v>
      </c>
      <c r="BH612" s="156">
        <f t="shared" si="7"/>
        <v>0</v>
      </c>
      <c r="BI612" s="156">
        <f t="shared" si="8"/>
        <v>0</v>
      </c>
      <c r="BJ612" s="17" t="s">
        <v>78</v>
      </c>
      <c r="BK612" s="156">
        <f t="shared" si="9"/>
        <v>0</v>
      </c>
      <c r="BL612" s="17" t="s">
        <v>251</v>
      </c>
      <c r="BM612" s="155" t="s">
        <v>837</v>
      </c>
    </row>
    <row r="613" spans="1:65" s="2" customFormat="1" ht="24.2" customHeight="1">
      <c r="A613" s="32"/>
      <c r="B613" s="143"/>
      <c r="C613" s="144" t="s">
        <v>602</v>
      </c>
      <c r="D613" s="144" t="s">
        <v>159</v>
      </c>
      <c r="E613" s="145" t="s">
        <v>838</v>
      </c>
      <c r="F613" s="146" t="s">
        <v>839</v>
      </c>
      <c r="G613" s="147" t="s">
        <v>236</v>
      </c>
      <c r="H613" s="148">
        <v>3</v>
      </c>
      <c r="I613" s="149"/>
      <c r="J613" s="150">
        <f t="shared" si="0"/>
        <v>0</v>
      </c>
      <c r="K613" s="146" t="s">
        <v>163</v>
      </c>
      <c r="L613" s="33"/>
      <c r="M613" s="151" t="s">
        <v>1</v>
      </c>
      <c r="N613" s="152" t="s">
        <v>36</v>
      </c>
      <c r="O613" s="58"/>
      <c r="P613" s="153">
        <f t="shared" si="1"/>
        <v>0</v>
      </c>
      <c r="Q613" s="153">
        <v>0</v>
      </c>
      <c r="R613" s="153">
        <f t="shared" si="2"/>
        <v>0</v>
      </c>
      <c r="S613" s="153">
        <v>0</v>
      </c>
      <c r="T613" s="154">
        <f t="shared" si="3"/>
        <v>0</v>
      </c>
      <c r="U613" s="32"/>
      <c r="V613" s="32"/>
      <c r="W613" s="32"/>
      <c r="X613" s="32"/>
      <c r="Y613" s="32"/>
      <c r="Z613" s="32"/>
      <c r="AA613" s="32"/>
      <c r="AB613" s="32"/>
      <c r="AC613" s="32"/>
      <c r="AD613" s="32"/>
      <c r="AE613" s="32"/>
      <c r="AR613" s="155" t="s">
        <v>251</v>
      </c>
      <c r="AT613" s="155" t="s">
        <v>159</v>
      </c>
      <c r="AU613" s="155" t="s">
        <v>80</v>
      </c>
      <c r="AY613" s="17" t="s">
        <v>157</v>
      </c>
      <c r="BE613" s="156">
        <f t="shared" si="4"/>
        <v>0</v>
      </c>
      <c r="BF613" s="156">
        <f t="shared" si="5"/>
        <v>0</v>
      </c>
      <c r="BG613" s="156">
        <f t="shared" si="6"/>
        <v>0</v>
      </c>
      <c r="BH613" s="156">
        <f t="shared" si="7"/>
        <v>0</v>
      </c>
      <c r="BI613" s="156">
        <f t="shared" si="8"/>
        <v>0</v>
      </c>
      <c r="BJ613" s="17" t="s">
        <v>78</v>
      </c>
      <c r="BK613" s="156">
        <f t="shared" si="9"/>
        <v>0</v>
      </c>
      <c r="BL613" s="17" t="s">
        <v>251</v>
      </c>
      <c r="BM613" s="155" t="s">
        <v>840</v>
      </c>
    </row>
    <row r="614" spans="1:65" s="2" customFormat="1" ht="16.5" customHeight="1">
      <c r="A614" s="32"/>
      <c r="B614" s="143"/>
      <c r="C614" s="181" t="s">
        <v>841</v>
      </c>
      <c r="D614" s="181" t="s">
        <v>264</v>
      </c>
      <c r="E614" s="182" t="s">
        <v>842</v>
      </c>
      <c r="F614" s="183" t="s">
        <v>843</v>
      </c>
      <c r="G614" s="184" t="s">
        <v>236</v>
      </c>
      <c r="H614" s="185">
        <v>3</v>
      </c>
      <c r="I614" s="186"/>
      <c r="J614" s="187">
        <f t="shared" si="0"/>
        <v>0</v>
      </c>
      <c r="K614" s="183" t="s">
        <v>618</v>
      </c>
      <c r="L614" s="188"/>
      <c r="M614" s="189" t="s">
        <v>1</v>
      </c>
      <c r="N614" s="190" t="s">
        <v>36</v>
      </c>
      <c r="O614" s="58"/>
      <c r="P614" s="153">
        <f t="shared" si="1"/>
        <v>0</v>
      </c>
      <c r="Q614" s="153">
        <v>1E-4</v>
      </c>
      <c r="R614" s="153">
        <f t="shared" si="2"/>
        <v>3.0000000000000003E-4</v>
      </c>
      <c r="S614" s="153">
        <v>0</v>
      </c>
      <c r="T614" s="154">
        <f t="shared" si="3"/>
        <v>0</v>
      </c>
      <c r="U614" s="32"/>
      <c r="V614" s="32"/>
      <c r="W614" s="32"/>
      <c r="X614" s="32"/>
      <c r="Y614" s="32"/>
      <c r="Z614" s="32"/>
      <c r="AA614" s="32"/>
      <c r="AB614" s="32"/>
      <c r="AC614" s="32"/>
      <c r="AD614" s="32"/>
      <c r="AE614" s="32"/>
      <c r="AR614" s="155" t="s">
        <v>237</v>
      </c>
      <c r="AT614" s="155" t="s">
        <v>264</v>
      </c>
      <c r="AU614" s="155" t="s">
        <v>80</v>
      </c>
      <c r="AY614" s="17" t="s">
        <v>157</v>
      </c>
      <c r="BE614" s="156">
        <f t="shared" si="4"/>
        <v>0</v>
      </c>
      <c r="BF614" s="156">
        <f t="shared" si="5"/>
        <v>0</v>
      </c>
      <c r="BG614" s="156">
        <f t="shared" si="6"/>
        <v>0</v>
      </c>
      <c r="BH614" s="156">
        <f t="shared" si="7"/>
        <v>0</v>
      </c>
      <c r="BI614" s="156">
        <f t="shared" si="8"/>
        <v>0</v>
      </c>
      <c r="BJ614" s="17" t="s">
        <v>78</v>
      </c>
      <c r="BK614" s="156">
        <f t="shared" si="9"/>
        <v>0</v>
      </c>
      <c r="BL614" s="17" t="s">
        <v>251</v>
      </c>
      <c r="BM614" s="155" t="s">
        <v>844</v>
      </c>
    </row>
    <row r="615" spans="1:65" s="2" customFormat="1" ht="24.2" customHeight="1">
      <c r="A615" s="32"/>
      <c r="B615" s="143"/>
      <c r="C615" s="144" t="s">
        <v>605</v>
      </c>
      <c r="D615" s="144" t="s">
        <v>159</v>
      </c>
      <c r="E615" s="145" t="s">
        <v>845</v>
      </c>
      <c r="F615" s="146" t="s">
        <v>846</v>
      </c>
      <c r="G615" s="147" t="s">
        <v>236</v>
      </c>
      <c r="H615" s="148">
        <v>1</v>
      </c>
      <c r="I615" s="149"/>
      <c r="J615" s="150">
        <f t="shared" si="0"/>
        <v>0</v>
      </c>
      <c r="K615" s="146" t="s">
        <v>163</v>
      </c>
      <c r="L615" s="33"/>
      <c r="M615" s="151" t="s">
        <v>1</v>
      </c>
      <c r="N615" s="152" t="s">
        <v>36</v>
      </c>
      <c r="O615" s="58"/>
      <c r="P615" s="153">
        <f t="shared" si="1"/>
        <v>0</v>
      </c>
      <c r="Q615" s="153">
        <v>0</v>
      </c>
      <c r="R615" s="153">
        <f t="shared" si="2"/>
        <v>0</v>
      </c>
      <c r="S615" s="153">
        <v>0</v>
      </c>
      <c r="T615" s="154">
        <f t="shared" si="3"/>
        <v>0</v>
      </c>
      <c r="U615" s="32"/>
      <c r="V615" s="32"/>
      <c r="W615" s="32"/>
      <c r="X615" s="32"/>
      <c r="Y615" s="32"/>
      <c r="Z615" s="32"/>
      <c r="AA615" s="32"/>
      <c r="AB615" s="32"/>
      <c r="AC615" s="32"/>
      <c r="AD615" s="32"/>
      <c r="AE615" s="32"/>
      <c r="AR615" s="155" t="s">
        <v>251</v>
      </c>
      <c r="AT615" s="155" t="s">
        <v>159</v>
      </c>
      <c r="AU615" s="155" t="s">
        <v>80</v>
      </c>
      <c r="AY615" s="17" t="s">
        <v>157</v>
      </c>
      <c r="BE615" s="156">
        <f t="shared" si="4"/>
        <v>0</v>
      </c>
      <c r="BF615" s="156">
        <f t="shared" si="5"/>
        <v>0</v>
      </c>
      <c r="BG615" s="156">
        <f t="shared" si="6"/>
        <v>0</v>
      </c>
      <c r="BH615" s="156">
        <f t="shared" si="7"/>
        <v>0</v>
      </c>
      <c r="BI615" s="156">
        <f t="shared" si="8"/>
        <v>0</v>
      </c>
      <c r="BJ615" s="17" t="s">
        <v>78</v>
      </c>
      <c r="BK615" s="156">
        <f t="shared" si="9"/>
        <v>0</v>
      </c>
      <c r="BL615" s="17" t="s">
        <v>251</v>
      </c>
      <c r="BM615" s="155" t="s">
        <v>847</v>
      </c>
    </row>
    <row r="616" spans="1:65" s="2" customFormat="1" ht="16.5" customHeight="1">
      <c r="A616" s="32"/>
      <c r="B616" s="143"/>
      <c r="C616" s="181" t="s">
        <v>848</v>
      </c>
      <c r="D616" s="181" t="s">
        <v>264</v>
      </c>
      <c r="E616" s="182" t="s">
        <v>849</v>
      </c>
      <c r="F616" s="183" t="s">
        <v>850</v>
      </c>
      <c r="G616" s="184" t="s">
        <v>236</v>
      </c>
      <c r="H616" s="185">
        <v>1</v>
      </c>
      <c r="I616" s="186"/>
      <c r="J616" s="187">
        <f t="shared" si="0"/>
        <v>0</v>
      </c>
      <c r="K616" s="183" t="s">
        <v>163</v>
      </c>
      <c r="L616" s="188"/>
      <c r="M616" s="189" t="s">
        <v>1</v>
      </c>
      <c r="N616" s="190" t="s">
        <v>36</v>
      </c>
      <c r="O616" s="58"/>
      <c r="P616" s="153">
        <f t="shared" si="1"/>
        <v>0</v>
      </c>
      <c r="Q616" s="153">
        <v>1E-4</v>
      </c>
      <c r="R616" s="153">
        <f t="shared" si="2"/>
        <v>1E-4</v>
      </c>
      <c r="S616" s="153">
        <v>0</v>
      </c>
      <c r="T616" s="154">
        <f t="shared" si="3"/>
        <v>0</v>
      </c>
      <c r="U616" s="32"/>
      <c r="V616" s="32"/>
      <c r="W616" s="32"/>
      <c r="X616" s="32"/>
      <c r="Y616" s="32"/>
      <c r="Z616" s="32"/>
      <c r="AA616" s="32"/>
      <c r="AB616" s="32"/>
      <c r="AC616" s="32"/>
      <c r="AD616" s="32"/>
      <c r="AE616" s="32"/>
      <c r="AR616" s="155" t="s">
        <v>237</v>
      </c>
      <c r="AT616" s="155" t="s">
        <v>264</v>
      </c>
      <c r="AU616" s="155" t="s">
        <v>80</v>
      </c>
      <c r="AY616" s="17" t="s">
        <v>157</v>
      </c>
      <c r="BE616" s="156">
        <f t="shared" si="4"/>
        <v>0</v>
      </c>
      <c r="BF616" s="156">
        <f t="shared" si="5"/>
        <v>0</v>
      </c>
      <c r="BG616" s="156">
        <f t="shared" si="6"/>
        <v>0</v>
      </c>
      <c r="BH616" s="156">
        <f t="shared" si="7"/>
        <v>0</v>
      </c>
      <c r="BI616" s="156">
        <f t="shared" si="8"/>
        <v>0</v>
      </c>
      <c r="BJ616" s="17" t="s">
        <v>78</v>
      </c>
      <c r="BK616" s="156">
        <f t="shared" si="9"/>
        <v>0</v>
      </c>
      <c r="BL616" s="17" t="s">
        <v>251</v>
      </c>
      <c r="BM616" s="155" t="s">
        <v>851</v>
      </c>
    </row>
    <row r="617" spans="1:65" s="2" customFormat="1" ht="37.9" customHeight="1">
      <c r="A617" s="32"/>
      <c r="B617" s="143"/>
      <c r="C617" s="144" t="s">
        <v>610</v>
      </c>
      <c r="D617" s="144" t="s">
        <v>159</v>
      </c>
      <c r="E617" s="145" t="s">
        <v>852</v>
      </c>
      <c r="F617" s="146" t="s">
        <v>853</v>
      </c>
      <c r="G617" s="147" t="s">
        <v>236</v>
      </c>
      <c r="H617" s="148">
        <v>1</v>
      </c>
      <c r="I617" s="149"/>
      <c r="J617" s="150">
        <f t="shared" si="0"/>
        <v>0</v>
      </c>
      <c r="K617" s="146" t="s">
        <v>163</v>
      </c>
      <c r="L617" s="33"/>
      <c r="M617" s="151" t="s">
        <v>1</v>
      </c>
      <c r="N617" s="152" t="s">
        <v>36</v>
      </c>
      <c r="O617" s="58"/>
      <c r="P617" s="153">
        <f t="shared" si="1"/>
        <v>0</v>
      </c>
      <c r="Q617" s="153">
        <v>0</v>
      </c>
      <c r="R617" s="153">
        <f t="shared" si="2"/>
        <v>0</v>
      </c>
      <c r="S617" s="153">
        <v>0</v>
      </c>
      <c r="T617" s="154">
        <f t="shared" si="3"/>
        <v>0</v>
      </c>
      <c r="U617" s="32"/>
      <c r="V617" s="32"/>
      <c r="W617" s="32"/>
      <c r="X617" s="32"/>
      <c r="Y617" s="32"/>
      <c r="Z617" s="32"/>
      <c r="AA617" s="32"/>
      <c r="AB617" s="32"/>
      <c r="AC617" s="32"/>
      <c r="AD617" s="32"/>
      <c r="AE617" s="32"/>
      <c r="AR617" s="155" t="s">
        <v>251</v>
      </c>
      <c r="AT617" s="155" t="s">
        <v>159</v>
      </c>
      <c r="AU617" s="155" t="s">
        <v>80</v>
      </c>
      <c r="AY617" s="17" t="s">
        <v>157</v>
      </c>
      <c r="BE617" s="156">
        <f t="shared" si="4"/>
        <v>0</v>
      </c>
      <c r="BF617" s="156">
        <f t="shared" si="5"/>
        <v>0</v>
      </c>
      <c r="BG617" s="156">
        <f t="shared" si="6"/>
        <v>0</v>
      </c>
      <c r="BH617" s="156">
        <f t="shared" si="7"/>
        <v>0</v>
      </c>
      <c r="BI617" s="156">
        <f t="shared" si="8"/>
        <v>0</v>
      </c>
      <c r="BJ617" s="17" t="s">
        <v>78</v>
      </c>
      <c r="BK617" s="156">
        <f t="shared" si="9"/>
        <v>0</v>
      </c>
      <c r="BL617" s="17" t="s">
        <v>251</v>
      </c>
      <c r="BM617" s="155" t="s">
        <v>854</v>
      </c>
    </row>
    <row r="618" spans="1:65" s="2" customFormat="1" ht="24.2" customHeight="1">
      <c r="A618" s="32"/>
      <c r="B618" s="143"/>
      <c r="C618" s="181" t="s">
        <v>855</v>
      </c>
      <c r="D618" s="181" t="s">
        <v>264</v>
      </c>
      <c r="E618" s="182" t="s">
        <v>856</v>
      </c>
      <c r="F618" s="183" t="s">
        <v>857</v>
      </c>
      <c r="G618" s="184" t="s">
        <v>236</v>
      </c>
      <c r="H618" s="185">
        <v>1</v>
      </c>
      <c r="I618" s="186"/>
      <c r="J618" s="187">
        <f t="shared" si="0"/>
        <v>0</v>
      </c>
      <c r="K618" s="183" t="s">
        <v>163</v>
      </c>
      <c r="L618" s="188"/>
      <c r="M618" s="189" t="s">
        <v>1</v>
      </c>
      <c r="N618" s="190" t="s">
        <v>36</v>
      </c>
      <c r="O618" s="58"/>
      <c r="P618" s="153">
        <f t="shared" si="1"/>
        <v>0</v>
      </c>
      <c r="Q618" s="153">
        <v>1.1000000000000001E-3</v>
      </c>
      <c r="R618" s="153">
        <f t="shared" si="2"/>
        <v>1.1000000000000001E-3</v>
      </c>
      <c r="S618" s="153">
        <v>0</v>
      </c>
      <c r="T618" s="154">
        <f t="shared" si="3"/>
        <v>0</v>
      </c>
      <c r="U618" s="32"/>
      <c r="V618" s="32"/>
      <c r="W618" s="32"/>
      <c r="X618" s="32"/>
      <c r="Y618" s="32"/>
      <c r="Z618" s="32"/>
      <c r="AA618" s="32"/>
      <c r="AB618" s="32"/>
      <c r="AC618" s="32"/>
      <c r="AD618" s="32"/>
      <c r="AE618" s="32"/>
      <c r="AR618" s="155" t="s">
        <v>237</v>
      </c>
      <c r="AT618" s="155" t="s">
        <v>264</v>
      </c>
      <c r="AU618" s="155" t="s">
        <v>80</v>
      </c>
      <c r="AY618" s="17" t="s">
        <v>157</v>
      </c>
      <c r="BE618" s="156">
        <f t="shared" si="4"/>
        <v>0</v>
      </c>
      <c r="BF618" s="156">
        <f t="shared" si="5"/>
        <v>0</v>
      </c>
      <c r="BG618" s="156">
        <f t="shared" si="6"/>
        <v>0</v>
      </c>
      <c r="BH618" s="156">
        <f t="shared" si="7"/>
        <v>0</v>
      </c>
      <c r="BI618" s="156">
        <f t="shared" si="8"/>
        <v>0</v>
      </c>
      <c r="BJ618" s="17" t="s">
        <v>78</v>
      </c>
      <c r="BK618" s="156">
        <f t="shared" si="9"/>
        <v>0</v>
      </c>
      <c r="BL618" s="17" t="s">
        <v>251</v>
      </c>
      <c r="BM618" s="155" t="s">
        <v>858</v>
      </c>
    </row>
    <row r="619" spans="1:65" s="2" customFormat="1" ht="24.2" customHeight="1">
      <c r="A619" s="32"/>
      <c r="B619" s="143"/>
      <c r="C619" s="144" t="s">
        <v>613</v>
      </c>
      <c r="D619" s="144" t="s">
        <v>159</v>
      </c>
      <c r="E619" s="145" t="s">
        <v>859</v>
      </c>
      <c r="F619" s="146" t="s">
        <v>860</v>
      </c>
      <c r="G619" s="147" t="s">
        <v>861</v>
      </c>
      <c r="H619" s="148">
        <v>1</v>
      </c>
      <c r="I619" s="149"/>
      <c r="J619" s="150">
        <f t="shared" si="0"/>
        <v>0</v>
      </c>
      <c r="K619" s="146" t="s">
        <v>618</v>
      </c>
      <c r="L619" s="33"/>
      <c r="M619" s="151" t="s">
        <v>1</v>
      </c>
      <c r="N619" s="152" t="s">
        <v>36</v>
      </c>
      <c r="O619" s="58"/>
      <c r="P619" s="153">
        <f t="shared" si="1"/>
        <v>0</v>
      </c>
      <c r="Q619" s="153">
        <v>0</v>
      </c>
      <c r="R619" s="153">
        <f t="shared" si="2"/>
        <v>0</v>
      </c>
      <c r="S619" s="153">
        <v>0</v>
      </c>
      <c r="T619" s="154">
        <f t="shared" si="3"/>
        <v>0</v>
      </c>
      <c r="U619" s="32"/>
      <c r="V619" s="32"/>
      <c r="W619" s="32"/>
      <c r="X619" s="32"/>
      <c r="Y619" s="32"/>
      <c r="Z619" s="32"/>
      <c r="AA619" s="32"/>
      <c r="AB619" s="32"/>
      <c r="AC619" s="32"/>
      <c r="AD619" s="32"/>
      <c r="AE619" s="32"/>
      <c r="AR619" s="155" t="s">
        <v>251</v>
      </c>
      <c r="AT619" s="155" t="s">
        <v>159</v>
      </c>
      <c r="AU619" s="155" t="s">
        <v>80</v>
      </c>
      <c r="AY619" s="17" t="s">
        <v>157</v>
      </c>
      <c r="BE619" s="156">
        <f t="shared" si="4"/>
        <v>0</v>
      </c>
      <c r="BF619" s="156">
        <f t="shared" si="5"/>
        <v>0</v>
      </c>
      <c r="BG619" s="156">
        <f t="shared" si="6"/>
        <v>0</v>
      </c>
      <c r="BH619" s="156">
        <f t="shared" si="7"/>
        <v>0</v>
      </c>
      <c r="BI619" s="156">
        <f t="shared" si="8"/>
        <v>0</v>
      </c>
      <c r="BJ619" s="17" t="s">
        <v>78</v>
      </c>
      <c r="BK619" s="156">
        <f t="shared" si="9"/>
        <v>0</v>
      </c>
      <c r="BL619" s="17" t="s">
        <v>251</v>
      </c>
      <c r="BM619" s="155" t="s">
        <v>862</v>
      </c>
    </row>
    <row r="620" spans="1:65" s="2" customFormat="1" ht="16.5" customHeight="1">
      <c r="A620" s="32"/>
      <c r="B620" s="143"/>
      <c r="C620" s="144" t="s">
        <v>863</v>
      </c>
      <c r="D620" s="144" t="s">
        <v>159</v>
      </c>
      <c r="E620" s="145" t="s">
        <v>864</v>
      </c>
      <c r="F620" s="146" t="s">
        <v>865</v>
      </c>
      <c r="G620" s="147" t="s">
        <v>861</v>
      </c>
      <c r="H620" s="148">
        <v>1</v>
      </c>
      <c r="I620" s="149"/>
      <c r="J620" s="150">
        <f t="shared" si="0"/>
        <v>0</v>
      </c>
      <c r="K620" s="146" t="s">
        <v>647</v>
      </c>
      <c r="L620" s="33"/>
      <c r="M620" s="151" t="s">
        <v>1</v>
      </c>
      <c r="N620" s="152" t="s">
        <v>36</v>
      </c>
      <c r="O620" s="58"/>
      <c r="P620" s="153">
        <f t="shared" si="1"/>
        <v>0</v>
      </c>
      <c r="Q620" s="153">
        <v>0</v>
      </c>
      <c r="R620" s="153">
        <f t="shared" si="2"/>
        <v>0</v>
      </c>
      <c r="S620" s="153">
        <v>0</v>
      </c>
      <c r="T620" s="154">
        <f t="shared" si="3"/>
        <v>0</v>
      </c>
      <c r="U620" s="32"/>
      <c r="V620" s="32"/>
      <c r="W620" s="32"/>
      <c r="X620" s="32"/>
      <c r="Y620" s="32"/>
      <c r="Z620" s="32"/>
      <c r="AA620" s="32"/>
      <c r="AB620" s="32"/>
      <c r="AC620" s="32"/>
      <c r="AD620" s="32"/>
      <c r="AE620" s="32"/>
      <c r="AR620" s="155" t="s">
        <v>251</v>
      </c>
      <c r="AT620" s="155" t="s">
        <v>159</v>
      </c>
      <c r="AU620" s="155" t="s">
        <v>80</v>
      </c>
      <c r="AY620" s="17" t="s">
        <v>157</v>
      </c>
      <c r="BE620" s="156">
        <f t="shared" si="4"/>
        <v>0</v>
      </c>
      <c r="BF620" s="156">
        <f t="shared" si="5"/>
        <v>0</v>
      </c>
      <c r="BG620" s="156">
        <f t="shared" si="6"/>
        <v>0</v>
      </c>
      <c r="BH620" s="156">
        <f t="shared" si="7"/>
        <v>0</v>
      </c>
      <c r="BI620" s="156">
        <f t="shared" si="8"/>
        <v>0</v>
      </c>
      <c r="BJ620" s="17" t="s">
        <v>78</v>
      </c>
      <c r="BK620" s="156">
        <f t="shared" si="9"/>
        <v>0</v>
      </c>
      <c r="BL620" s="17" t="s">
        <v>251</v>
      </c>
      <c r="BM620" s="155" t="s">
        <v>866</v>
      </c>
    </row>
    <row r="621" spans="1:65" s="2" customFormat="1" ht="16.5" customHeight="1">
      <c r="A621" s="32"/>
      <c r="B621" s="143"/>
      <c r="C621" s="144" t="s">
        <v>619</v>
      </c>
      <c r="D621" s="144" t="s">
        <v>159</v>
      </c>
      <c r="E621" s="145" t="s">
        <v>867</v>
      </c>
      <c r="F621" s="146" t="s">
        <v>868</v>
      </c>
      <c r="G621" s="147" t="s">
        <v>861</v>
      </c>
      <c r="H621" s="148">
        <v>1</v>
      </c>
      <c r="I621" s="149"/>
      <c r="J621" s="150">
        <f t="shared" si="0"/>
        <v>0</v>
      </c>
      <c r="K621" s="146" t="s">
        <v>618</v>
      </c>
      <c r="L621" s="33"/>
      <c r="M621" s="151" t="s">
        <v>1</v>
      </c>
      <c r="N621" s="152" t="s">
        <v>36</v>
      </c>
      <c r="O621" s="58"/>
      <c r="P621" s="153">
        <f t="shared" si="1"/>
        <v>0</v>
      </c>
      <c r="Q621" s="153">
        <v>0</v>
      </c>
      <c r="R621" s="153">
        <f t="shared" si="2"/>
        <v>0</v>
      </c>
      <c r="S621" s="153">
        <v>0</v>
      </c>
      <c r="T621" s="154">
        <f t="shared" si="3"/>
        <v>0</v>
      </c>
      <c r="U621" s="32"/>
      <c r="V621" s="32"/>
      <c r="W621" s="32"/>
      <c r="X621" s="32"/>
      <c r="Y621" s="32"/>
      <c r="Z621" s="32"/>
      <c r="AA621" s="32"/>
      <c r="AB621" s="32"/>
      <c r="AC621" s="32"/>
      <c r="AD621" s="32"/>
      <c r="AE621" s="32"/>
      <c r="AR621" s="155" t="s">
        <v>251</v>
      </c>
      <c r="AT621" s="155" t="s">
        <v>159</v>
      </c>
      <c r="AU621" s="155" t="s">
        <v>80</v>
      </c>
      <c r="AY621" s="17" t="s">
        <v>157</v>
      </c>
      <c r="BE621" s="156">
        <f t="shared" si="4"/>
        <v>0</v>
      </c>
      <c r="BF621" s="156">
        <f t="shared" si="5"/>
        <v>0</v>
      </c>
      <c r="BG621" s="156">
        <f t="shared" si="6"/>
        <v>0</v>
      </c>
      <c r="BH621" s="156">
        <f t="shared" si="7"/>
        <v>0</v>
      </c>
      <c r="BI621" s="156">
        <f t="shared" si="8"/>
        <v>0</v>
      </c>
      <c r="BJ621" s="17" t="s">
        <v>78</v>
      </c>
      <c r="BK621" s="156">
        <f t="shared" si="9"/>
        <v>0</v>
      </c>
      <c r="BL621" s="17" t="s">
        <v>251</v>
      </c>
      <c r="BM621" s="155" t="s">
        <v>869</v>
      </c>
    </row>
    <row r="622" spans="1:65" s="2" customFormat="1" ht="24.2" customHeight="1">
      <c r="A622" s="32"/>
      <c r="B622" s="143"/>
      <c r="C622" s="144" t="s">
        <v>870</v>
      </c>
      <c r="D622" s="144" t="s">
        <v>159</v>
      </c>
      <c r="E622" s="145" t="s">
        <v>871</v>
      </c>
      <c r="F622" s="146" t="s">
        <v>872</v>
      </c>
      <c r="G622" s="147" t="s">
        <v>230</v>
      </c>
      <c r="H622" s="148">
        <v>7.5999999999999998E-2</v>
      </c>
      <c r="I622" s="149"/>
      <c r="J622" s="150">
        <f t="shared" si="0"/>
        <v>0</v>
      </c>
      <c r="K622" s="146" t="s">
        <v>163</v>
      </c>
      <c r="L622" s="33"/>
      <c r="M622" s="151" t="s">
        <v>1</v>
      </c>
      <c r="N622" s="152" t="s">
        <v>36</v>
      </c>
      <c r="O622" s="58"/>
      <c r="P622" s="153">
        <f t="shared" si="1"/>
        <v>0</v>
      </c>
      <c r="Q622" s="153">
        <v>0</v>
      </c>
      <c r="R622" s="153">
        <f t="shared" si="2"/>
        <v>0</v>
      </c>
      <c r="S622" s="153">
        <v>0</v>
      </c>
      <c r="T622" s="154">
        <f t="shared" si="3"/>
        <v>0</v>
      </c>
      <c r="U622" s="32"/>
      <c r="V622" s="32"/>
      <c r="W622" s="32"/>
      <c r="X622" s="32"/>
      <c r="Y622" s="32"/>
      <c r="Z622" s="32"/>
      <c r="AA622" s="32"/>
      <c r="AB622" s="32"/>
      <c r="AC622" s="32"/>
      <c r="AD622" s="32"/>
      <c r="AE622" s="32"/>
      <c r="AR622" s="155" t="s">
        <v>251</v>
      </c>
      <c r="AT622" s="155" t="s">
        <v>159</v>
      </c>
      <c r="AU622" s="155" t="s">
        <v>80</v>
      </c>
      <c r="AY622" s="17" t="s">
        <v>157</v>
      </c>
      <c r="BE622" s="156">
        <f t="shared" si="4"/>
        <v>0</v>
      </c>
      <c r="BF622" s="156">
        <f t="shared" si="5"/>
        <v>0</v>
      </c>
      <c r="BG622" s="156">
        <f t="shared" si="6"/>
        <v>0</v>
      </c>
      <c r="BH622" s="156">
        <f t="shared" si="7"/>
        <v>0</v>
      </c>
      <c r="BI622" s="156">
        <f t="shared" si="8"/>
        <v>0</v>
      </c>
      <c r="BJ622" s="17" t="s">
        <v>78</v>
      </c>
      <c r="BK622" s="156">
        <f t="shared" si="9"/>
        <v>0</v>
      </c>
      <c r="BL622" s="17" t="s">
        <v>251</v>
      </c>
      <c r="BM622" s="155" t="s">
        <v>873</v>
      </c>
    </row>
    <row r="623" spans="1:65" s="12" customFormat="1" ht="22.9" customHeight="1">
      <c r="B623" s="130"/>
      <c r="D623" s="131" t="s">
        <v>70</v>
      </c>
      <c r="E623" s="141" t="s">
        <v>874</v>
      </c>
      <c r="F623" s="141" t="s">
        <v>875</v>
      </c>
      <c r="I623" s="133"/>
      <c r="J623" s="142">
        <f>BK623</f>
        <v>0</v>
      </c>
      <c r="L623" s="130"/>
      <c r="M623" s="135"/>
      <c r="N623" s="136"/>
      <c r="O623" s="136"/>
      <c r="P623" s="137">
        <f>SUM(P624:P638)</f>
        <v>0</v>
      </c>
      <c r="Q623" s="136"/>
      <c r="R623" s="137">
        <f>SUM(R624:R638)</f>
        <v>1.4636454000000001</v>
      </c>
      <c r="S623" s="136"/>
      <c r="T623" s="138">
        <f>SUM(T624:T638)</f>
        <v>0</v>
      </c>
      <c r="AR623" s="131" t="s">
        <v>80</v>
      </c>
      <c r="AT623" s="139" t="s">
        <v>70</v>
      </c>
      <c r="AU623" s="139" t="s">
        <v>78</v>
      </c>
      <c r="AY623" s="131" t="s">
        <v>157</v>
      </c>
      <c r="BK623" s="140">
        <f>SUM(BK624:BK638)</f>
        <v>0</v>
      </c>
    </row>
    <row r="624" spans="1:65" s="2" customFormat="1" ht="24.2" customHeight="1">
      <c r="A624" s="32"/>
      <c r="B624" s="143"/>
      <c r="C624" s="144" t="s">
        <v>623</v>
      </c>
      <c r="D624" s="144" t="s">
        <v>159</v>
      </c>
      <c r="E624" s="145" t="s">
        <v>876</v>
      </c>
      <c r="F624" s="146" t="s">
        <v>877</v>
      </c>
      <c r="G624" s="147" t="s">
        <v>171</v>
      </c>
      <c r="H624" s="148">
        <v>52.82</v>
      </c>
      <c r="I624" s="149"/>
      <c r="J624" s="150">
        <f>ROUND(I624*H624,2)</f>
        <v>0</v>
      </c>
      <c r="K624" s="146" t="s">
        <v>163</v>
      </c>
      <c r="L624" s="33"/>
      <c r="M624" s="151" t="s">
        <v>1</v>
      </c>
      <c r="N624" s="152" t="s">
        <v>36</v>
      </c>
      <c r="O624" s="58"/>
      <c r="P624" s="153">
        <f>O624*H624</f>
        <v>0</v>
      </c>
      <c r="Q624" s="153">
        <v>1.259E-2</v>
      </c>
      <c r="R624" s="153">
        <f>Q624*H624</f>
        <v>0.66500380000000003</v>
      </c>
      <c r="S624" s="153">
        <v>0</v>
      </c>
      <c r="T624" s="154">
        <f>S624*H624</f>
        <v>0</v>
      </c>
      <c r="U624" s="32"/>
      <c r="V624" s="32"/>
      <c r="W624" s="32"/>
      <c r="X624" s="32"/>
      <c r="Y624" s="32"/>
      <c r="Z624" s="32"/>
      <c r="AA624" s="32"/>
      <c r="AB624" s="32"/>
      <c r="AC624" s="32"/>
      <c r="AD624" s="32"/>
      <c r="AE624" s="32"/>
      <c r="AR624" s="155" t="s">
        <v>251</v>
      </c>
      <c r="AT624" s="155" t="s">
        <v>159</v>
      </c>
      <c r="AU624" s="155" t="s">
        <v>80</v>
      </c>
      <c r="AY624" s="17" t="s">
        <v>157</v>
      </c>
      <c r="BE624" s="156">
        <f>IF(N624="základní",J624,0)</f>
        <v>0</v>
      </c>
      <c r="BF624" s="156">
        <f>IF(N624="snížená",J624,0)</f>
        <v>0</v>
      </c>
      <c r="BG624" s="156">
        <f>IF(N624="zákl. přenesená",J624,0)</f>
        <v>0</v>
      </c>
      <c r="BH624" s="156">
        <f>IF(N624="sníž. přenesená",J624,0)</f>
        <v>0</v>
      </c>
      <c r="BI624" s="156">
        <f>IF(N624="nulová",J624,0)</f>
        <v>0</v>
      </c>
      <c r="BJ624" s="17" t="s">
        <v>78</v>
      </c>
      <c r="BK624" s="156">
        <f>ROUND(I624*H624,2)</f>
        <v>0</v>
      </c>
      <c r="BL624" s="17" t="s">
        <v>251</v>
      </c>
      <c r="BM624" s="155" t="s">
        <v>878</v>
      </c>
    </row>
    <row r="625" spans="1:65" s="13" customFormat="1">
      <c r="B625" s="157"/>
      <c r="D625" s="158" t="s">
        <v>165</v>
      </c>
      <c r="E625" s="159" t="s">
        <v>1</v>
      </c>
      <c r="F625" s="160" t="s">
        <v>879</v>
      </c>
      <c r="H625" s="159" t="s">
        <v>1</v>
      </c>
      <c r="I625" s="161"/>
      <c r="L625" s="157"/>
      <c r="M625" s="162"/>
      <c r="N625" s="163"/>
      <c r="O625" s="163"/>
      <c r="P625" s="163"/>
      <c r="Q625" s="163"/>
      <c r="R625" s="163"/>
      <c r="S625" s="163"/>
      <c r="T625" s="164"/>
      <c r="AT625" s="159" t="s">
        <v>165</v>
      </c>
      <c r="AU625" s="159" t="s">
        <v>80</v>
      </c>
      <c r="AV625" s="13" t="s">
        <v>78</v>
      </c>
      <c r="AW625" s="13" t="s">
        <v>28</v>
      </c>
      <c r="AX625" s="13" t="s">
        <v>71</v>
      </c>
      <c r="AY625" s="159" t="s">
        <v>157</v>
      </c>
    </row>
    <row r="626" spans="1:65" s="14" customFormat="1">
      <c r="B626" s="165"/>
      <c r="D626" s="158" t="s">
        <v>165</v>
      </c>
      <c r="E626" s="166" t="s">
        <v>1</v>
      </c>
      <c r="F626" s="167" t="s">
        <v>880</v>
      </c>
      <c r="H626" s="168">
        <v>10.34</v>
      </c>
      <c r="I626" s="169"/>
      <c r="L626" s="165"/>
      <c r="M626" s="170"/>
      <c r="N626" s="171"/>
      <c r="O626" s="171"/>
      <c r="P626" s="171"/>
      <c r="Q626" s="171"/>
      <c r="R626" s="171"/>
      <c r="S626" s="171"/>
      <c r="T626" s="172"/>
      <c r="AT626" s="166" t="s">
        <v>165</v>
      </c>
      <c r="AU626" s="166" t="s">
        <v>80</v>
      </c>
      <c r="AV626" s="14" t="s">
        <v>80</v>
      </c>
      <c r="AW626" s="14" t="s">
        <v>28</v>
      </c>
      <c r="AX626" s="14" t="s">
        <v>71</v>
      </c>
      <c r="AY626" s="166" t="s">
        <v>157</v>
      </c>
    </row>
    <row r="627" spans="1:65" s="14" customFormat="1">
      <c r="B627" s="165"/>
      <c r="D627" s="158" t="s">
        <v>165</v>
      </c>
      <c r="E627" s="166" t="s">
        <v>1</v>
      </c>
      <c r="F627" s="167" t="s">
        <v>881</v>
      </c>
      <c r="H627" s="168">
        <v>20.81</v>
      </c>
      <c r="I627" s="169"/>
      <c r="L627" s="165"/>
      <c r="M627" s="170"/>
      <c r="N627" s="171"/>
      <c r="O627" s="171"/>
      <c r="P627" s="171"/>
      <c r="Q627" s="171"/>
      <c r="R627" s="171"/>
      <c r="S627" s="171"/>
      <c r="T627" s="172"/>
      <c r="AT627" s="166" t="s">
        <v>165</v>
      </c>
      <c r="AU627" s="166" t="s">
        <v>80</v>
      </c>
      <c r="AV627" s="14" t="s">
        <v>80</v>
      </c>
      <c r="AW627" s="14" t="s">
        <v>28</v>
      </c>
      <c r="AX627" s="14" t="s">
        <v>71</v>
      </c>
      <c r="AY627" s="166" t="s">
        <v>157</v>
      </c>
    </row>
    <row r="628" spans="1:65" s="14" customFormat="1">
      <c r="B628" s="165"/>
      <c r="D628" s="158" t="s">
        <v>165</v>
      </c>
      <c r="E628" s="166" t="s">
        <v>1</v>
      </c>
      <c r="F628" s="167" t="s">
        <v>526</v>
      </c>
      <c r="H628" s="168">
        <v>21.67</v>
      </c>
      <c r="I628" s="169"/>
      <c r="L628" s="165"/>
      <c r="M628" s="170"/>
      <c r="N628" s="171"/>
      <c r="O628" s="171"/>
      <c r="P628" s="171"/>
      <c r="Q628" s="171"/>
      <c r="R628" s="171"/>
      <c r="S628" s="171"/>
      <c r="T628" s="172"/>
      <c r="AT628" s="166" t="s">
        <v>165</v>
      </c>
      <c r="AU628" s="166" t="s">
        <v>80</v>
      </c>
      <c r="AV628" s="14" t="s">
        <v>80</v>
      </c>
      <c r="AW628" s="14" t="s">
        <v>28</v>
      </c>
      <c r="AX628" s="14" t="s">
        <v>71</v>
      </c>
      <c r="AY628" s="166" t="s">
        <v>157</v>
      </c>
    </row>
    <row r="629" spans="1:65" s="15" customFormat="1">
      <c r="B629" s="173"/>
      <c r="D629" s="158" t="s">
        <v>165</v>
      </c>
      <c r="E629" s="174" t="s">
        <v>1</v>
      </c>
      <c r="F629" s="175" t="s">
        <v>168</v>
      </c>
      <c r="H629" s="176">
        <v>52.82</v>
      </c>
      <c r="I629" s="177"/>
      <c r="L629" s="173"/>
      <c r="M629" s="178"/>
      <c r="N629" s="179"/>
      <c r="O629" s="179"/>
      <c r="P629" s="179"/>
      <c r="Q629" s="179"/>
      <c r="R629" s="179"/>
      <c r="S629" s="179"/>
      <c r="T629" s="180"/>
      <c r="AT629" s="174" t="s">
        <v>165</v>
      </c>
      <c r="AU629" s="174" t="s">
        <v>80</v>
      </c>
      <c r="AV629" s="15" t="s">
        <v>164</v>
      </c>
      <c r="AW629" s="15" t="s">
        <v>28</v>
      </c>
      <c r="AX629" s="15" t="s">
        <v>78</v>
      </c>
      <c r="AY629" s="174" t="s">
        <v>157</v>
      </c>
    </row>
    <row r="630" spans="1:65" s="2" customFormat="1" ht="24.2" customHeight="1">
      <c r="A630" s="32"/>
      <c r="B630" s="143"/>
      <c r="C630" s="144" t="s">
        <v>882</v>
      </c>
      <c r="D630" s="144" t="s">
        <v>159</v>
      </c>
      <c r="E630" s="145" t="s">
        <v>883</v>
      </c>
      <c r="F630" s="146" t="s">
        <v>884</v>
      </c>
      <c r="G630" s="147" t="s">
        <v>171</v>
      </c>
      <c r="H630" s="148">
        <v>30.4</v>
      </c>
      <c r="I630" s="149"/>
      <c r="J630" s="150">
        <f>ROUND(I630*H630,2)</f>
        <v>0</v>
      </c>
      <c r="K630" s="146" t="s">
        <v>163</v>
      </c>
      <c r="L630" s="33"/>
      <c r="M630" s="151" t="s">
        <v>1</v>
      </c>
      <c r="N630" s="152" t="s">
        <v>36</v>
      </c>
      <c r="O630" s="58"/>
      <c r="P630" s="153">
        <f>O630*H630</f>
        <v>0</v>
      </c>
      <c r="Q630" s="153">
        <v>1.2200000000000001E-2</v>
      </c>
      <c r="R630" s="153">
        <f>Q630*H630</f>
        <v>0.37087999999999999</v>
      </c>
      <c r="S630" s="153">
        <v>0</v>
      </c>
      <c r="T630" s="154">
        <f>S630*H630</f>
        <v>0</v>
      </c>
      <c r="U630" s="32"/>
      <c r="V630" s="32"/>
      <c r="W630" s="32"/>
      <c r="X630" s="32"/>
      <c r="Y630" s="32"/>
      <c r="Z630" s="32"/>
      <c r="AA630" s="32"/>
      <c r="AB630" s="32"/>
      <c r="AC630" s="32"/>
      <c r="AD630" s="32"/>
      <c r="AE630" s="32"/>
      <c r="AR630" s="155" t="s">
        <v>164</v>
      </c>
      <c r="AT630" s="155" t="s">
        <v>159</v>
      </c>
      <c r="AU630" s="155" t="s">
        <v>80</v>
      </c>
      <c r="AY630" s="17" t="s">
        <v>157</v>
      </c>
      <c r="BE630" s="156">
        <f>IF(N630="základní",J630,0)</f>
        <v>0</v>
      </c>
      <c r="BF630" s="156">
        <f>IF(N630="snížená",J630,0)</f>
        <v>0</v>
      </c>
      <c r="BG630" s="156">
        <f>IF(N630="zákl. přenesená",J630,0)</f>
        <v>0</v>
      </c>
      <c r="BH630" s="156">
        <f>IF(N630="sníž. přenesená",J630,0)</f>
        <v>0</v>
      </c>
      <c r="BI630" s="156">
        <f>IF(N630="nulová",J630,0)</f>
        <v>0</v>
      </c>
      <c r="BJ630" s="17" t="s">
        <v>78</v>
      </c>
      <c r="BK630" s="156">
        <f>ROUND(I630*H630,2)</f>
        <v>0</v>
      </c>
      <c r="BL630" s="17" t="s">
        <v>164</v>
      </c>
      <c r="BM630" s="155" t="s">
        <v>435</v>
      </c>
    </row>
    <row r="631" spans="1:65" s="13" customFormat="1">
      <c r="B631" s="157"/>
      <c r="D631" s="158" t="s">
        <v>165</v>
      </c>
      <c r="E631" s="159" t="s">
        <v>1</v>
      </c>
      <c r="F631" s="160" t="s">
        <v>885</v>
      </c>
      <c r="H631" s="159" t="s">
        <v>1</v>
      </c>
      <c r="I631" s="161"/>
      <c r="L631" s="157"/>
      <c r="M631" s="162"/>
      <c r="N631" s="163"/>
      <c r="O631" s="163"/>
      <c r="P631" s="163"/>
      <c r="Q631" s="163"/>
      <c r="R631" s="163"/>
      <c r="S631" s="163"/>
      <c r="T631" s="164"/>
      <c r="AT631" s="159" t="s">
        <v>165</v>
      </c>
      <c r="AU631" s="159" t="s">
        <v>80</v>
      </c>
      <c r="AV631" s="13" t="s">
        <v>78</v>
      </c>
      <c r="AW631" s="13" t="s">
        <v>28</v>
      </c>
      <c r="AX631" s="13" t="s">
        <v>71</v>
      </c>
      <c r="AY631" s="159" t="s">
        <v>157</v>
      </c>
    </row>
    <row r="632" spans="1:65" s="14" customFormat="1">
      <c r="B632" s="165"/>
      <c r="D632" s="158" t="s">
        <v>165</v>
      </c>
      <c r="E632" s="166" t="s">
        <v>1</v>
      </c>
      <c r="F632" s="167" t="s">
        <v>886</v>
      </c>
      <c r="H632" s="168">
        <v>30.4</v>
      </c>
      <c r="I632" s="169"/>
      <c r="L632" s="165"/>
      <c r="M632" s="170"/>
      <c r="N632" s="171"/>
      <c r="O632" s="171"/>
      <c r="P632" s="171"/>
      <c r="Q632" s="171"/>
      <c r="R632" s="171"/>
      <c r="S632" s="171"/>
      <c r="T632" s="172"/>
      <c r="AT632" s="166" t="s">
        <v>165</v>
      </c>
      <c r="AU632" s="166" t="s">
        <v>80</v>
      </c>
      <c r="AV632" s="14" t="s">
        <v>80</v>
      </c>
      <c r="AW632" s="14" t="s">
        <v>28</v>
      </c>
      <c r="AX632" s="14" t="s">
        <v>71</v>
      </c>
      <c r="AY632" s="166" t="s">
        <v>157</v>
      </c>
    </row>
    <row r="633" spans="1:65" s="15" customFormat="1">
      <c r="B633" s="173"/>
      <c r="D633" s="158" t="s">
        <v>165</v>
      </c>
      <c r="E633" s="174" t="s">
        <v>1</v>
      </c>
      <c r="F633" s="175" t="s">
        <v>168</v>
      </c>
      <c r="H633" s="176">
        <v>30.4</v>
      </c>
      <c r="I633" s="177"/>
      <c r="L633" s="173"/>
      <c r="M633" s="178"/>
      <c r="N633" s="179"/>
      <c r="O633" s="179"/>
      <c r="P633" s="179"/>
      <c r="Q633" s="179"/>
      <c r="R633" s="179"/>
      <c r="S633" s="179"/>
      <c r="T633" s="180"/>
      <c r="AT633" s="174" t="s">
        <v>165</v>
      </c>
      <c r="AU633" s="174" t="s">
        <v>80</v>
      </c>
      <c r="AV633" s="15" t="s">
        <v>164</v>
      </c>
      <c r="AW633" s="15" t="s">
        <v>28</v>
      </c>
      <c r="AX633" s="15" t="s">
        <v>78</v>
      </c>
      <c r="AY633" s="174" t="s">
        <v>157</v>
      </c>
    </row>
    <row r="634" spans="1:65" s="2" customFormat="1" ht="33" customHeight="1">
      <c r="A634" s="32"/>
      <c r="B634" s="143"/>
      <c r="C634" s="144" t="s">
        <v>627</v>
      </c>
      <c r="D634" s="144" t="s">
        <v>159</v>
      </c>
      <c r="E634" s="145" t="s">
        <v>887</v>
      </c>
      <c r="F634" s="146" t="s">
        <v>888</v>
      </c>
      <c r="G634" s="147" t="s">
        <v>171</v>
      </c>
      <c r="H634" s="148">
        <v>26.34</v>
      </c>
      <c r="I634" s="149"/>
      <c r="J634" s="150">
        <f>ROUND(I634*H634,2)</f>
        <v>0</v>
      </c>
      <c r="K634" s="146" t="s">
        <v>163</v>
      </c>
      <c r="L634" s="33"/>
      <c r="M634" s="151" t="s">
        <v>1</v>
      </c>
      <c r="N634" s="152" t="s">
        <v>36</v>
      </c>
      <c r="O634" s="58"/>
      <c r="P634" s="153">
        <f>O634*H634</f>
        <v>0</v>
      </c>
      <c r="Q634" s="153">
        <v>1.6240000000000001E-2</v>
      </c>
      <c r="R634" s="153">
        <f>Q634*H634</f>
        <v>0.42776160000000002</v>
      </c>
      <c r="S634" s="153">
        <v>0</v>
      </c>
      <c r="T634" s="154">
        <f>S634*H634</f>
        <v>0</v>
      </c>
      <c r="U634" s="32"/>
      <c r="V634" s="32"/>
      <c r="W634" s="32"/>
      <c r="X634" s="32"/>
      <c r="Y634" s="32"/>
      <c r="Z634" s="32"/>
      <c r="AA634" s="32"/>
      <c r="AB634" s="32"/>
      <c r="AC634" s="32"/>
      <c r="AD634" s="32"/>
      <c r="AE634" s="32"/>
      <c r="AR634" s="155" t="s">
        <v>164</v>
      </c>
      <c r="AT634" s="155" t="s">
        <v>159</v>
      </c>
      <c r="AU634" s="155" t="s">
        <v>80</v>
      </c>
      <c r="AY634" s="17" t="s">
        <v>157</v>
      </c>
      <c r="BE634" s="156">
        <f>IF(N634="základní",J634,0)</f>
        <v>0</v>
      </c>
      <c r="BF634" s="156">
        <f>IF(N634="snížená",J634,0)</f>
        <v>0</v>
      </c>
      <c r="BG634" s="156">
        <f>IF(N634="zákl. přenesená",J634,0)</f>
        <v>0</v>
      </c>
      <c r="BH634" s="156">
        <f>IF(N634="sníž. přenesená",J634,0)</f>
        <v>0</v>
      </c>
      <c r="BI634" s="156">
        <f>IF(N634="nulová",J634,0)</f>
        <v>0</v>
      </c>
      <c r="BJ634" s="17" t="s">
        <v>78</v>
      </c>
      <c r="BK634" s="156">
        <f>ROUND(I634*H634,2)</f>
        <v>0</v>
      </c>
      <c r="BL634" s="17" t="s">
        <v>164</v>
      </c>
      <c r="BM634" s="155" t="s">
        <v>444</v>
      </c>
    </row>
    <row r="635" spans="1:65" s="14" customFormat="1">
      <c r="B635" s="165"/>
      <c r="D635" s="158" t="s">
        <v>165</v>
      </c>
      <c r="E635" s="166" t="s">
        <v>1</v>
      </c>
      <c r="F635" s="167" t="s">
        <v>889</v>
      </c>
      <c r="H635" s="168">
        <v>2.4</v>
      </c>
      <c r="I635" s="169"/>
      <c r="L635" s="165"/>
      <c r="M635" s="170"/>
      <c r="N635" s="171"/>
      <c r="O635" s="171"/>
      <c r="P635" s="171"/>
      <c r="Q635" s="171"/>
      <c r="R635" s="171"/>
      <c r="S635" s="171"/>
      <c r="T635" s="172"/>
      <c r="AT635" s="166" t="s">
        <v>165</v>
      </c>
      <c r="AU635" s="166" t="s">
        <v>80</v>
      </c>
      <c r="AV635" s="14" t="s">
        <v>80</v>
      </c>
      <c r="AW635" s="14" t="s">
        <v>28</v>
      </c>
      <c r="AX635" s="14" t="s">
        <v>71</v>
      </c>
      <c r="AY635" s="166" t="s">
        <v>157</v>
      </c>
    </row>
    <row r="636" spans="1:65" s="14" customFormat="1">
      <c r="B636" s="165"/>
      <c r="D636" s="158" t="s">
        <v>165</v>
      </c>
      <c r="E636" s="166" t="s">
        <v>1</v>
      </c>
      <c r="F636" s="167" t="s">
        <v>890</v>
      </c>
      <c r="H636" s="168">
        <v>11.97</v>
      </c>
      <c r="I636" s="169"/>
      <c r="L636" s="165"/>
      <c r="M636" s="170"/>
      <c r="N636" s="171"/>
      <c r="O636" s="171"/>
      <c r="P636" s="171"/>
      <c r="Q636" s="171"/>
      <c r="R636" s="171"/>
      <c r="S636" s="171"/>
      <c r="T636" s="172"/>
      <c r="AT636" s="166" t="s">
        <v>165</v>
      </c>
      <c r="AU636" s="166" t="s">
        <v>80</v>
      </c>
      <c r="AV636" s="14" t="s">
        <v>80</v>
      </c>
      <c r="AW636" s="14" t="s">
        <v>28</v>
      </c>
      <c r="AX636" s="14" t="s">
        <v>71</v>
      </c>
      <c r="AY636" s="166" t="s">
        <v>157</v>
      </c>
    </row>
    <row r="637" spans="1:65" s="14" customFormat="1">
      <c r="B637" s="165"/>
      <c r="D637" s="158" t="s">
        <v>165</v>
      </c>
      <c r="E637" s="166" t="s">
        <v>1</v>
      </c>
      <c r="F637" s="167" t="s">
        <v>891</v>
      </c>
      <c r="H637" s="168">
        <v>11.97</v>
      </c>
      <c r="I637" s="169"/>
      <c r="L637" s="165"/>
      <c r="M637" s="170"/>
      <c r="N637" s="171"/>
      <c r="O637" s="171"/>
      <c r="P637" s="171"/>
      <c r="Q637" s="171"/>
      <c r="R637" s="171"/>
      <c r="S637" s="171"/>
      <c r="T637" s="172"/>
      <c r="AT637" s="166" t="s">
        <v>165</v>
      </c>
      <c r="AU637" s="166" t="s">
        <v>80</v>
      </c>
      <c r="AV637" s="14" t="s">
        <v>80</v>
      </c>
      <c r="AW637" s="14" t="s">
        <v>28</v>
      </c>
      <c r="AX637" s="14" t="s">
        <v>71</v>
      </c>
      <c r="AY637" s="166" t="s">
        <v>157</v>
      </c>
    </row>
    <row r="638" spans="1:65" s="15" customFormat="1">
      <c r="B638" s="173"/>
      <c r="D638" s="158" t="s">
        <v>165</v>
      </c>
      <c r="E638" s="174" t="s">
        <v>1</v>
      </c>
      <c r="F638" s="175" t="s">
        <v>168</v>
      </c>
      <c r="H638" s="176">
        <v>26.34</v>
      </c>
      <c r="I638" s="177"/>
      <c r="L638" s="173"/>
      <c r="M638" s="178"/>
      <c r="N638" s="179"/>
      <c r="O638" s="179"/>
      <c r="P638" s="179"/>
      <c r="Q638" s="179"/>
      <c r="R638" s="179"/>
      <c r="S638" s="179"/>
      <c r="T638" s="180"/>
      <c r="AT638" s="174" t="s">
        <v>165</v>
      </c>
      <c r="AU638" s="174" t="s">
        <v>80</v>
      </c>
      <c r="AV638" s="15" t="s">
        <v>164</v>
      </c>
      <c r="AW638" s="15" t="s">
        <v>28</v>
      </c>
      <c r="AX638" s="15" t="s">
        <v>78</v>
      </c>
      <c r="AY638" s="174" t="s">
        <v>157</v>
      </c>
    </row>
    <row r="639" spans="1:65" s="12" customFormat="1" ht="22.9" customHeight="1">
      <c r="B639" s="130"/>
      <c r="D639" s="131" t="s">
        <v>70</v>
      </c>
      <c r="E639" s="141" t="s">
        <v>892</v>
      </c>
      <c r="F639" s="141" t="s">
        <v>893</v>
      </c>
      <c r="I639" s="133"/>
      <c r="J639" s="142">
        <f>BK639</f>
        <v>0</v>
      </c>
      <c r="L639" s="130"/>
      <c r="M639" s="135"/>
      <c r="N639" s="136"/>
      <c r="O639" s="136"/>
      <c r="P639" s="137">
        <f>SUM(P640:P686)</f>
        <v>0</v>
      </c>
      <c r="Q639" s="136"/>
      <c r="R639" s="137">
        <f>SUM(R640:R686)</f>
        <v>0.90119399999999994</v>
      </c>
      <c r="S639" s="136"/>
      <c r="T639" s="138">
        <f>SUM(T640:T686)</f>
        <v>0.57068599999999992</v>
      </c>
      <c r="AR639" s="131" t="s">
        <v>80</v>
      </c>
      <c r="AT639" s="139" t="s">
        <v>70</v>
      </c>
      <c r="AU639" s="139" t="s">
        <v>78</v>
      </c>
      <c r="AY639" s="131" t="s">
        <v>157</v>
      </c>
      <c r="BK639" s="140">
        <f>SUM(BK640:BK686)</f>
        <v>0</v>
      </c>
    </row>
    <row r="640" spans="1:65" s="2" customFormat="1" ht="16.5" customHeight="1">
      <c r="A640" s="32"/>
      <c r="B640" s="143"/>
      <c r="C640" s="144" t="s">
        <v>894</v>
      </c>
      <c r="D640" s="144" t="s">
        <v>159</v>
      </c>
      <c r="E640" s="145" t="s">
        <v>895</v>
      </c>
      <c r="F640" s="146" t="s">
        <v>896</v>
      </c>
      <c r="G640" s="147" t="s">
        <v>171</v>
      </c>
      <c r="H640" s="148">
        <v>40</v>
      </c>
      <c r="I640" s="149"/>
      <c r="J640" s="150">
        <f>ROUND(I640*H640,2)</f>
        <v>0</v>
      </c>
      <c r="K640" s="146" t="s">
        <v>163</v>
      </c>
      <c r="L640" s="33"/>
      <c r="M640" s="151" t="s">
        <v>1</v>
      </c>
      <c r="N640" s="152" t="s">
        <v>36</v>
      </c>
      <c r="O640" s="58"/>
      <c r="P640" s="153">
        <f>O640*H640</f>
        <v>0</v>
      </c>
      <c r="Q640" s="153">
        <v>0</v>
      </c>
      <c r="R640" s="153">
        <f>Q640*H640</f>
        <v>0</v>
      </c>
      <c r="S640" s="153">
        <v>5.94E-3</v>
      </c>
      <c r="T640" s="154">
        <f>S640*H640</f>
        <v>0.23760000000000001</v>
      </c>
      <c r="U640" s="32"/>
      <c r="V640" s="32"/>
      <c r="W640" s="32"/>
      <c r="X640" s="32"/>
      <c r="Y640" s="32"/>
      <c r="Z640" s="32"/>
      <c r="AA640" s="32"/>
      <c r="AB640" s="32"/>
      <c r="AC640" s="32"/>
      <c r="AD640" s="32"/>
      <c r="AE640" s="32"/>
      <c r="AR640" s="155" t="s">
        <v>251</v>
      </c>
      <c r="AT640" s="155" t="s">
        <v>159</v>
      </c>
      <c r="AU640" s="155" t="s">
        <v>80</v>
      </c>
      <c r="AY640" s="17" t="s">
        <v>157</v>
      </c>
      <c r="BE640" s="156">
        <f>IF(N640="základní",J640,0)</f>
        <v>0</v>
      </c>
      <c r="BF640" s="156">
        <f>IF(N640="snížená",J640,0)</f>
        <v>0</v>
      </c>
      <c r="BG640" s="156">
        <f>IF(N640="zákl. přenesená",J640,0)</f>
        <v>0</v>
      </c>
      <c r="BH640" s="156">
        <f>IF(N640="sníž. přenesená",J640,0)</f>
        <v>0</v>
      </c>
      <c r="BI640" s="156">
        <f>IF(N640="nulová",J640,0)</f>
        <v>0</v>
      </c>
      <c r="BJ640" s="17" t="s">
        <v>78</v>
      </c>
      <c r="BK640" s="156">
        <f>ROUND(I640*H640,2)</f>
        <v>0</v>
      </c>
      <c r="BL640" s="17" t="s">
        <v>251</v>
      </c>
      <c r="BM640" s="155" t="s">
        <v>897</v>
      </c>
    </row>
    <row r="641" spans="1:65" s="13" customFormat="1">
      <c r="B641" s="157"/>
      <c r="D641" s="158" t="s">
        <v>165</v>
      </c>
      <c r="E641" s="159" t="s">
        <v>1</v>
      </c>
      <c r="F641" s="160" t="s">
        <v>898</v>
      </c>
      <c r="H641" s="159" t="s">
        <v>1</v>
      </c>
      <c r="I641" s="161"/>
      <c r="L641" s="157"/>
      <c r="M641" s="162"/>
      <c r="N641" s="163"/>
      <c r="O641" s="163"/>
      <c r="P641" s="163"/>
      <c r="Q641" s="163"/>
      <c r="R641" s="163"/>
      <c r="S641" s="163"/>
      <c r="T641" s="164"/>
      <c r="AT641" s="159" t="s">
        <v>165</v>
      </c>
      <c r="AU641" s="159" t="s">
        <v>80</v>
      </c>
      <c r="AV641" s="13" t="s">
        <v>78</v>
      </c>
      <c r="AW641" s="13" t="s">
        <v>28</v>
      </c>
      <c r="AX641" s="13" t="s">
        <v>71</v>
      </c>
      <c r="AY641" s="159" t="s">
        <v>157</v>
      </c>
    </row>
    <row r="642" spans="1:65" s="14" customFormat="1">
      <c r="B642" s="165"/>
      <c r="D642" s="158" t="s">
        <v>165</v>
      </c>
      <c r="E642" s="166" t="s">
        <v>1</v>
      </c>
      <c r="F642" s="167" t="s">
        <v>293</v>
      </c>
      <c r="H642" s="168">
        <v>40</v>
      </c>
      <c r="I642" s="169"/>
      <c r="L642" s="165"/>
      <c r="M642" s="170"/>
      <c r="N642" s="171"/>
      <c r="O642" s="171"/>
      <c r="P642" s="171"/>
      <c r="Q642" s="171"/>
      <c r="R642" s="171"/>
      <c r="S642" s="171"/>
      <c r="T642" s="172"/>
      <c r="AT642" s="166" t="s">
        <v>165</v>
      </c>
      <c r="AU642" s="166" t="s">
        <v>80</v>
      </c>
      <c r="AV642" s="14" t="s">
        <v>80</v>
      </c>
      <c r="AW642" s="14" t="s">
        <v>28</v>
      </c>
      <c r="AX642" s="14" t="s">
        <v>71</v>
      </c>
      <c r="AY642" s="166" t="s">
        <v>157</v>
      </c>
    </row>
    <row r="643" spans="1:65" s="15" customFormat="1">
      <c r="B643" s="173"/>
      <c r="D643" s="158" t="s">
        <v>165</v>
      </c>
      <c r="E643" s="174" t="s">
        <v>1</v>
      </c>
      <c r="F643" s="175" t="s">
        <v>168</v>
      </c>
      <c r="H643" s="176">
        <v>40</v>
      </c>
      <c r="I643" s="177"/>
      <c r="L643" s="173"/>
      <c r="M643" s="178"/>
      <c r="N643" s="179"/>
      <c r="O643" s="179"/>
      <c r="P643" s="179"/>
      <c r="Q643" s="179"/>
      <c r="R643" s="179"/>
      <c r="S643" s="179"/>
      <c r="T643" s="180"/>
      <c r="AT643" s="174" t="s">
        <v>165</v>
      </c>
      <c r="AU643" s="174" t="s">
        <v>80</v>
      </c>
      <c r="AV643" s="15" t="s">
        <v>164</v>
      </c>
      <c r="AW643" s="15" t="s">
        <v>28</v>
      </c>
      <c r="AX643" s="15" t="s">
        <v>78</v>
      </c>
      <c r="AY643" s="174" t="s">
        <v>157</v>
      </c>
    </row>
    <row r="644" spans="1:65" s="2" customFormat="1" ht="33" customHeight="1">
      <c r="A644" s="32"/>
      <c r="B644" s="143"/>
      <c r="C644" s="144" t="s">
        <v>630</v>
      </c>
      <c r="D644" s="144" t="s">
        <v>159</v>
      </c>
      <c r="E644" s="145" t="s">
        <v>899</v>
      </c>
      <c r="F644" s="146" t="s">
        <v>900</v>
      </c>
      <c r="G644" s="147" t="s">
        <v>171</v>
      </c>
      <c r="H644" s="148">
        <v>44.95</v>
      </c>
      <c r="I644" s="149"/>
      <c r="J644" s="150">
        <f>ROUND(I644*H644,2)</f>
        <v>0</v>
      </c>
      <c r="K644" s="146" t="s">
        <v>163</v>
      </c>
      <c r="L644" s="33"/>
      <c r="M644" s="151" t="s">
        <v>1</v>
      </c>
      <c r="N644" s="152" t="s">
        <v>36</v>
      </c>
      <c r="O644" s="58"/>
      <c r="P644" s="153">
        <f>O644*H644</f>
        <v>0</v>
      </c>
      <c r="Q644" s="153">
        <v>6.6100000000000004E-3</v>
      </c>
      <c r="R644" s="153">
        <f>Q644*H644</f>
        <v>0.29711950000000004</v>
      </c>
      <c r="S644" s="153">
        <v>0</v>
      </c>
      <c r="T644" s="154">
        <f>S644*H644</f>
        <v>0</v>
      </c>
      <c r="U644" s="32"/>
      <c r="V644" s="32"/>
      <c r="W644" s="32"/>
      <c r="X644" s="32"/>
      <c r="Y644" s="32"/>
      <c r="Z644" s="32"/>
      <c r="AA644" s="32"/>
      <c r="AB644" s="32"/>
      <c r="AC644" s="32"/>
      <c r="AD644" s="32"/>
      <c r="AE644" s="32"/>
      <c r="AR644" s="155" t="s">
        <v>251</v>
      </c>
      <c r="AT644" s="155" t="s">
        <v>159</v>
      </c>
      <c r="AU644" s="155" t="s">
        <v>80</v>
      </c>
      <c r="AY644" s="17" t="s">
        <v>157</v>
      </c>
      <c r="BE644" s="156">
        <f>IF(N644="základní",J644,0)</f>
        <v>0</v>
      </c>
      <c r="BF644" s="156">
        <f>IF(N644="snížená",J644,0)</f>
        <v>0</v>
      </c>
      <c r="BG644" s="156">
        <f>IF(N644="zákl. přenesená",J644,0)</f>
        <v>0</v>
      </c>
      <c r="BH644" s="156">
        <f>IF(N644="sníž. přenesená",J644,0)</f>
        <v>0</v>
      </c>
      <c r="BI644" s="156">
        <f>IF(N644="nulová",J644,0)</f>
        <v>0</v>
      </c>
      <c r="BJ644" s="17" t="s">
        <v>78</v>
      </c>
      <c r="BK644" s="156">
        <f>ROUND(I644*H644,2)</f>
        <v>0</v>
      </c>
      <c r="BL644" s="17" t="s">
        <v>251</v>
      </c>
      <c r="BM644" s="155" t="s">
        <v>901</v>
      </c>
    </row>
    <row r="645" spans="1:65" s="14" customFormat="1">
      <c r="B645" s="165"/>
      <c r="D645" s="158" t="s">
        <v>165</v>
      </c>
      <c r="E645" s="166" t="s">
        <v>1</v>
      </c>
      <c r="F645" s="167" t="s">
        <v>293</v>
      </c>
      <c r="H645" s="168">
        <v>40</v>
      </c>
      <c r="I645" s="169"/>
      <c r="L645" s="165"/>
      <c r="M645" s="170"/>
      <c r="N645" s="171"/>
      <c r="O645" s="171"/>
      <c r="P645" s="171"/>
      <c r="Q645" s="171"/>
      <c r="R645" s="171"/>
      <c r="S645" s="171"/>
      <c r="T645" s="172"/>
      <c r="AT645" s="166" t="s">
        <v>165</v>
      </c>
      <c r="AU645" s="166" t="s">
        <v>80</v>
      </c>
      <c r="AV645" s="14" t="s">
        <v>80</v>
      </c>
      <c r="AW645" s="14" t="s">
        <v>28</v>
      </c>
      <c r="AX645" s="14" t="s">
        <v>71</v>
      </c>
      <c r="AY645" s="166" t="s">
        <v>157</v>
      </c>
    </row>
    <row r="646" spans="1:65" s="13" customFormat="1">
      <c r="B646" s="157"/>
      <c r="D646" s="158" t="s">
        <v>165</v>
      </c>
      <c r="E646" s="159" t="s">
        <v>1</v>
      </c>
      <c r="F646" s="160" t="s">
        <v>902</v>
      </c>
      <c r="H646" s="159" t="s">
        <v>1</v>
      </c>
      <c r="I646" s="161"/>
      <c r="L646" s="157"/>
      <c r="M646" s="162"/>
      <c r="N646" s="163"/>
      <c r="O646" s="163"/>
      <c r="P646" s="163"/>
      <c r="Q646" s="163"/>
      <c r="R646" s="163"/>
      <c r="S646" s="163"/>
      <c r="T646" s="164"/>
      <c r="AT646" s="159" t="s">
        <v>165</v>
      </c>
      <c r="AU646" s="159" t="s">
        <v>80</v>
      </c>
      <c r="AV646" s="13" t="s">
        <v>78</v>
      </c>
      <c r="AW646" s="13" t="s">
        <v>28</v>
      </c>
      <c r="AX646" s="13" t="s">
        <v>71</v>
      </c>
      <c r="AY646" s="159" t="s">
        <v>157</v>
      </c>
    </row>
    <row r="647" spans="1:65" s="14" customFormat="1">
      <c r="B647" s="165"/>
      <c r="D647" s="158" t="s">
        <v>165</v>
      </c>
      <c r="E647" s="166" t="s">
        <v>1</v>
      </c>
      <c r="F647" s="167" t="s">
        <v>903</v>
      </c>
      <c r="H647" s="168">
        <v>4.95</v>
      </c>
      <c r="I647" s="169"/>
      <c r="L647" s="165"/>
      <c r="M647" s="170"/>
      <c r="N647" s="171"/>
      <c r="O647" s="171"/>
      <c r="P647" s="171"/>
      <c r="Q647" s="171"/>
      <c r="R647" s="171"/>
      <c r="S647" s="171"/>
      <c r="T647" s="172"/>
      <c r="AT647" s="166" t="s">
        <v>165</v>
      </c>
      <c r="AU647" s="166" t="s">
        <v>80</v>
      </c>
      <c r="AV647" s="14" t="s">
        <v>80</v>
      </c>
      <c r="AW647" s="14" t="s">
        <v>28</v>
      </c>
      <c r="AX647" s="14" t="s">
        <v>71</v>
      </c>
      <c r="AY647" s="166" t="s">
        <v>157</v>
      </c>
    </row>
    <row r="648" spans="1:65" s="15" customFormat="1">
      <c r="B648" s="173"/>
      <c r="D648" s="158" t="s">
        <v>165</v>
      </c>
      <c r="E648" s="174" t="s">
        <v>1</v>
      </c>
      <c r="F648" s="175" t="s">
        <v>168</v>
      </c>
      <c r="H648" s="176">
        <v>44.95</v>
      </c>
      <c r="I648" s="177"/>
      <c r="L648" s="173"/>
      <c r="M648" s="178"/>
      <c r="N648" s="179"/>
      <c r="O648" s="179"/>
      <c r="P648" s="179"/>
      <c r="Q648" s="179"/>
      <c r="R648" s="179"/>
      <c r="S648" s="179"/>
      <c r="T648" s="180"/>
      <c r="AT648" s="174" t="s">
        <v>165</v>
      </c>
      <c r="AU648" s="174" t="s">
        <v>80</v>
      </c>
      <c r="AV648" s="15" t="s">
        <v>164</v>
      </c>
      <c r="AW648" s="15" t="s">
        <v>28</v>
      </c>
      <c r="AX648" s="15" t="s">
        <v>78</v>
      </c>
      <c r="AY648" s="174" t="s">
        <v>157</v>
      </c>
    </row>
    <row r="649" spans="1:65" s="2" customFormat="1" ht="33" customHeight="1">
      <c r="A649" s="32"/>
      <c r="B649" s="143"/>
      <c r="C649" s="144" t="s">
        <v>904</v>
      </c>
      <c r="D649" s="144" t="s">
        <v>159</v>
      </c>
      <c r="E649" s="145" t="s">
        <v>905</v>
      </c>
      <c r="F649" s="146" t="s">
        <v>906</v>
      </c>
      <c r="G649" s="147" t="s">
        <v>242</v>
      </c>
      <c r="H649" s="148">
        <v>32</v>
      </c>
      <c r="I649" s="149"/>
      <c r="J649" s="150">
        <f>ROUND(I649*H649,2)</f>
        <v>0</v>
      </c>
      <c r="K649" s="146" t="s">
        <v>163</v>
      </c>
      <c r="L649" s="33"/>
      <c r="M649" s="151" t="s">
        <v>1</v>
      </c>
      <c r="N649" s="152" t="s">
        <v>36</v>
      </c>
      <c r="O649" s="58"/>
      <c r="P649" s="153">
        <f>O649*H649</f>
        <v>0</v>
      </c>
      <c r="Q649" s="153">
        <v>5.8399999999999997E-3</v>
      </c>
      <c r="R649" s="153">
        <f>Q649*H649</f>
        <v>0.18687999999999999</v>
      </c>
      <c r="S649" s="153">
        <v>0</v>
      </c>
      <c r="T649" s="154">
        <f>S649*H649</f>
        <v>0</v>
      </c>
      <c r="U649" s="32"/>
      <c r="V649" s="32"/>
      <c r="W649" s="32"/>
      <c r="X649" s="32"/>
      <c r="Y649" s="32"/>
      <c r="Z649" s="32"/>
      <c r="AA649" s="32"/>
      <c r="AB649" s="32"/>
      <c r="AC649" s="32"/>
      <c r="AD649" s="32"/>
      <c r="AE649" s="32"/>
      <c r="AR649" s="155" t="s">
        <v>251</v>
      </c>
      <c r="AT649" s="155" t="s">
        <v>159</v>
      </c>
      <c r="AU649" s="155" t="s">
        <v>80</v>
      </c>
      <c r="AY649" s="17" t="s">
        <v>157</v>
      </c>
      <c r="BE649" s="156">
        <f>IF(N649="základní",J649,0)</f>
        <v>0</v>
      </c>
      <c r="BF649" s="156">
        <f>IF(N649="snížená",J649,0)</f>
        <v>0</v>
      </c>
      <c r="BG649" s="156">
        <f>IF(N649="zákl. přenesená",J649,0)</f>
        <v>0</v>
      </c>
      <c r="BH649" s="156">
        <f>IF(N649="sníž. přenesená",J649,0)</f>
        <v>0</v>
      </c>
      <c r="BI649" s="156">
        <f>IF(N649="nulová",J649,0)</f>
        <v>0</v>
      </c>
      <c r="BJ649" s="17" t="s">
        <v>78</v>
      </c>
      <c r="BK649" s="156">
        <f>ROUND(I649*H649,2)</f>
        <v>0</v>
      </c>
      <c r="BL649" s="17" t="s">
        <v>251</v>
      </c>
      <c r="BM649" s="155" t="s">
        <v>907</v>
      </c>
    </row>
    <row r="650" spans="1:65" s="14" customFormat="1">
      <c r="B650" s="165"/>
      <c r="D650" s="158" t="s">
        <v>165</v>
      </c>
      <c r="E650" s="166" t="s">
        <v>1</v>
      </c>
      <c r="F650" s="167" t="s">
        <v>908</v>
      </c>
      <c r="H650" s="168">
        <v>32</v>
      </c>
      <c r="I650" s="169"/>
      <c r="L650" s="165"/>
      <c r="M650" s="170"/>
      <c r="N650" s="171"/>
      <c r="O650" s="171"/>
      <c r="P650" s="171"/>
      <c r="Q650" s="171"/>
      <c r="R650" s="171"/>
      <c r="S650" s="171"/>
      <c r="T650" s="172"/>
      <c r="AT650" s="166" t="s">
        <v>165</v>
      </c>
      <c r="AU650" s="166" t="s">
        <v>80</v>
      </c>
      <c r="AV650" s="14" t="s">
        <v>80</v>
      </c>
      <c r="AW650" s="14" t="s">
        <v>28</v>
      </c>
      <c r="AX650" s="14" t="s">
        <v>71</v>
      </c>
      <c r="AY650" s="166" t="s">
        <v>157</v>
      </c>
    </row>
    <row r="651" spans="1:65" s="15" customFormat="1">
      <c r="B651" s="173"/>
      <c r="D651" s="158" t="s">
        <v>165</v>
      </c>
      <c r="E651" s="174" t="s">
        <v>1</v>
      </c>
      <c r="F651" s="175" t="s">
        <v>168</v>
      </c>
      <c r="H651" s="176">
        <v>32</v>
      </c>
      <c r="I651" s="177"/>
      <c r="L651" s="173"/>
      <c r="M651" s="178"/>
      <c r="N651" s="179"/>
      <c r="O651" s="179"/>
      <c r="P651" s="179"/>
      <c r="Q651" s="179"/>
      <c r="R651" s="179"/>
      <c r="S651" s="179"/>
      <c r="T651" s="180"/>
      <c r="AT651" s="174" t="s">
        <v>165</v>
      </c>
      <c r="AU651" s="174" t="s">
        <v>80</v>
      </c>
      <c r="AV651" s="15" t="s">
        <v>164</v>
      </c>
      <c r="AW651" s="15" t="s">
        <v>28</v>
      </c>
      <c r="AX651" s="15" t="s">
        <v>78</v>
      </c>
      <c r="AY651" s="174" t="s">
        <v>157</v>
      </c>
    </row>
    <row r="652" spans="1:65" s="2" customFormat="1" ht="33" customHeight="1">
      <c r="A652" s="32"/>
      <c r="B652" s="143"/>
      <c r="C652" s="144" t="s">
        <v>636</v>
      </c>
      <c r="D652" s="144" t="s">
        <v>159</v>
      </c>
      <c r="E652" s="145" t="s">
        <v>909</v>
      </c>
      <c r="F652" s="146" t="s">
        <v>910</v>
      </c>
      <c r="G652" s="147" t="s">
        <v>236</v>
      </c>
      <c r="H652" s="148">
        <v>2</v>
      </c>
      <c r="I652" s="149"/>
      <c r="J652" s="150">
        <f>ROUND(I652*H652,2)</f>
        <v>0</v>
      </c>
      <c r="K652" s="146" t="s">
        <v>163</v>
      </c>
      <c r="L652" s="33"/>
      <c r="M652" s="151" t="s">
        <v>1</v>
      </c>
      <c r="N652" s="152" t="s">
        <v>36</v>
      </c>
      <c r="O652" s="58"/>
      <c r="P652" s="153">
        <f>O652*H652</f>
        <v>0</v>
      </c>
      <c r="Q652" s="153">
        <v>0</v>
      </c>
      <c r="R652" s="153">
        <f>Q652*H652</f>
        <v>0</v>
      </c>
      <c r="S652" s="153">
        <v>0</v>
      </c>
      <c r="T652" s="154">
        <f>S652*H652</f>
        <v>0</v>
      </c>
      <c r="U652" s="32"/>
      <c r="V652" s="32"/>
      <c r="W652" s="32"/>
      <c r="X652" s="32"/>
      <c r="Y652" s="32"/>
      <c r="Z652" s="32"/>
      <c r="AA652" s="32"/>
      <c r="AB652" s="32"/>
      <c r="AC652" s="32"/>
      <c r="AD652" s="32"/>
      <c r="AE652" s="32"/>
      <c r="AR652" s="155" t="s">
        <v>251</v>
      </c>
      <c r="AT652" s="155" t="s">
        <v>159</v>
      </c>
      <c r="AU652" s="155" t="s">
        <v>80</v>
      </c>
      <c r="AY652" s="17" t="s">
        <v>157</v>
      </c>
      <c r="BE652" s="156">
        <f>IF(N652="základní",J652,0)</f>
        <v>0</v>
      </c>
      <c r="BF652" s="156">
        <f>IF(N652="snížená",J652,0)</f>
        <v>0</v>
      </c>
      <c r="BG652" s="156">
        <f>IF(N652="zákl. přenesená",J652,0)</f>
        <v>0</v>
      </c>
      <c r="BH652" s="156">
        <f>IF(N652="sníž. přenesená",J652,0)</f>
        <v>0</v>
      </c>
      <c r="BI652" s="156">
        <f>IF(N652="nulová",J652,0)</f>
        <v>0</v>
      </c>
      <c r="BJ652" s="17" t="s">
        <v>78</v>
      </c>
      <c r="BK652" s="156">
        <f>ROUND(I652*H652,2)</f>
        <v>0</v>
      </c>
      <c r="BL652" s="17" t="s">
        <v>251</v>
      </c>
      <c r="BM652" s="155" t="s">
        <v>911</v>
      </c>
    </row>
    <row r="653" spans="1:65" s="2" customFormat="1" ht="24.2" customHeight="1">
      <c r="A653" s="32"/>
      <c r="B653" s="143"/>
      <c r="C653" s="144" t="s">
        <v>912</v>
      </c>
      <c r="D653" s="144" t="s">
        <v>159</v>
      </c>
      <c r="E653" s="145" t="s">
        <v>913</v>
      </c>
      <c r="F653" s="146" t="s">
        <v>914</v>
      </c>
      <c r="G653" s="147" t="s">
        <v>242</v>
      </c>
      <c r="H653" s="148">
        <v>55.2</v>
      </c>
      <c r="I653" s="149"/>
      <c r="J653" s="150">
        <f>ROUND(I653*H653,2)</f>
        <v>0</v>
      </c>
      <c r="K653" s="146" t="s">
        <v>163</v>
      </c>
      <c r="L653" s="33"/>
      <c r="M653" s="151" t="s">
        <v>1</v>
      </c>
      <c r="N653" s="152" t="s">
        <v>36</v>
      </c>
      <c r="O653" s="58"/>
      <c r="P653" s="153">
        <f>O653*H653</f>
        <v>0</v>
      </c>
      <c r="Q653" s="153">
        <v>1.6299999999999999E-3</v>
      </c>
      <c r="R653" s="153">
        <f>Q653*H653</f>
        <v>8.9976E-2</v>
      </c>
      <c r="S653" s="153">
        <v>0</v>
      </c>
      <c r="T653" s="154">
        <f>S653*H653</f>
        <v>0</v>
      </c>
      <c r="U653" s="32"/>
      <c r="V653" s="32"/>
      <c r="W653" s="32"/>
      <c r="X653" s="32"/>
      <c r="Y653" s="32"/>
      <c r="Z653" s="32"/>
      <c r="AA653" s="32"/>
      <c r="AB653" s="32"/>
      <c r="AC653" s="32"/>
      <c r="AD653" s="32"/>
      <c r="AE653" s="32"/>
      <c r="AR653" s="155" t="s">
        <v>251</v>
      </c>
      <c r="AT653" s="155" t="s">
        <v>159</v>
      </c>
      <c r="AU653" s="155" t="s">
        <v>80</v>
      </c>
      <c r="AY653" s="17" t="s">
        <v>157</v>
      </c>
      <c r="BE653" s="156">
        <f>IF(N653="základní",J653,0)</f>
        <v>0</v>
      </c>
      <c r="BF653" s="156">
        <f>IF(N653="snížená",J653,0)</f>
        <v>0</v>
      </c>
      <c r="BG653" s="156">
        <f>IF(N653="zákl. přenesená",J653,0)</f>
        <v>0</v>
      </c>
      <c r="BH653" s="156">
        <f>IF(N653="sníž. přenesená",J653,0)</f>
        <v>0</v>
      </c>
      <c r="BI653" s="156">
        <f>IF(N653="nulová",J653,0)</f>
        <v>0</v>
      </c>
      <c r="BJ653" s="17" t="s">
        <v>78</v>
      </c>
      <c r="BK653" s="156">
        <f>ROUND(I653*H653,2)</f>
        <v>0</v>
      </c>
      <c r="BL653" s="17" t="s">
        <v>251</v>
      </c>
      <c r="BM653" s="155" t="s">
        <v>915</v>
      </c>
    </row>
    <row r="654" spans="1:65" s="14" customFormat="1">
      <c r="B654" s="165"/>
      <c r="D654" s="158" t="s">
        <v>165</v>
      </c>
      <c r="E654" s="166" t="s">
        <v>1</v>
      </c>
      <c r="F654" s="167" t="s">
        <v>489</v>
      </c>
      <c r="H654" s="168">
        <v>55.2</v>
      </c>
      <c r="I654" s="169"/>
      <c r="L654" s="165"/>
      <c r="M654" s="170"/>
      <c r="N654" s="171"/>
      <c r="O654" s="171"/>
      <c r="P654" s="171"/>
      <c r="Q654" s="171"/>
      <c r="R654" s="171"/>
      <c r="S654" s="171"/>
      <c r="T654" s="172"/>
      <c r="AT654" s="166" t="s">
        <v>165</v>
      </c>
      <c r="AU654" s="166" t="s">
        <v>80</v>
      </c>
      <c r="AV654" s="14" t="s">
        <v>80</v>
      </c>
      <c r="AW654" s="14" t="s">
        <v>28</v>
      </c>
      <c r="AX654" s="14" t="s">
        <v>71</v>
      </c>
      <c r="AY654" s="166" t="s">
        <v>157</v>
      </c>
    </row>
    <row r="655" spans="1:65" s="15" customFormat="1">
      <c r="B655" s="173"/>
      <c r="D655" s="158" t="s">
        <v>165</v>
      </c>
      <c r="E655" s="174" t="s">
        <v>1</v>
      </c>
      <c r="F655" s="175" t="s">
        <v>168</v>
      </c>
      <c r="H655" s="176">
        <v>55.2</v>
      </c>
      <c r="I655" s="177"/>
      <c r="L655" s="173"/>
      <c r="M655" s="178"/>
      <c r="N655" s="179"/>
      <c r="O655" s="179"/>
      <c r="P655" s="179"/>
      <c r="Q655" s="179"/>
      <c r="R655" s="179"/>
      <c r="S655" s="179"/>
      <c r="T655" s="180"/>
      <c r="AT655" s="174" t="s">
        <v>165</v>
      </c>
      <c r="AU655" s="174" t="s">
        <v>80</v>
      </c>
      <c r="AV655" s="15" t="s">
        <v>164</v>
      </c>
      <c r="AW655" s="15" t="s">
        <v>28</v>
      </c>
      <c r="AX655" s="15" t="s">
        <v>78</v>
      </c>
      <c r="AY655" s="174" t="s">
        <v>157</v>
      </c>
    </row>
    <row r="656" spans="1:65" s="2" customFormat="1" ht="24.2" customHeight="1">
      <c r="A656" s="32"/>
      <c r="B656" s="143"/>
      <c r="C656" s="144" t="s">
        <v>643</v>
      </c>
      <c r="D656" s="144" t="s">
        <v>159</v>
      </c>
      <c r="E656" s="145" t="s">
        <v>916</v>
      </c>
      <c r="F656" s="146" t="s">
        <v>917</v>
      </c>
      <c r="G656" s="147" t="s">
        <v>242</v>
      </c>
      <c r="H656" s="148">
        <v>41.2</v>
      </c>
      <c r="I656" s="149"/>
      <c r="J656" s="150">
        <f>ROUND(I656*H656,2)</f>
        <v>0</v>
      </c>
      <c r="K656" s="146" t="s">
        <v>163</v>
      </c>
      <c r="L656" s="33"/>
      <c r="M656" s="151" t="s">
        <v>1</v>
      </c>
      <c r="N656" s="152" t="s">
        <v>36</v>
      </c>
      <c r="O656" s="58"/>
      <c r="P656" s="153">
        <f>O656*H656</f>
        <v>0</v>
      </c>
      <c r="Q656" s="153">
        <v>2.1700000000000001E-3</v>
      </c>
      <c r="R656" s="153">
        <f>Q656*H656</f>
        <v>8.9404000000000011E-2</v>
      </c>
      <c r="S656" s="153">
        <v>0</v>
      </c>
      <c r="T656" s="154">
        <f>S656*H656</f>
        <v>0</v>
      </c>
      <c r="U656" s="32"/>
      <c r="V656" s="32"/>
      <c r="W656" s="32"/>
      <c r="X656" s="32"/>
      <c r="Y656" s="32"/>
      <c r="Z656" s="32"/>
      <c r="AA656" s="32"/>
      <c r="AB656" s="32"/>
      <c r="AC656" s="32"/>
      <c r="AD656" s="32"/>
      <c r="AE656" s="32"/>
      <c r="AR656" s="155" t="s">
        <v>251</v>
      </c>
      <c r="AT656" s="155" t="s">
        <v>159</v>
      </c>
      <c r="AU656" s="155" t="s">
        <v>80</v>
      </c>
      <c r="AY656" s="17" t="s">
        <v>157</v>
      </c>
      <c r="BE656" s="156">
        <f>IF(N656="základní",J656,0)</f>
        <v>0</v>
      </c>
      <c r="BF656" s="156">
        <f>IF(N656="snížená",J656,0)</f>
        <v>0</v>
      </c>
      <c r="BG656" s="156">
        <f>IF(N656="zákl. přenesená",J656,0)</f>
        <v>0</v>
      </c>
      <c r="BH656" s="156">
        <f>IF(N656="sníž. přenesená",J656,0)</f>
        <v>0</v>
      </c>
      <c r="BI656" s="156">
        <f>IF(N656="nulová",J656,0)</f>
        <v>0</v>
      </c>
      <c r="BJ656" s="17" t="s">
        <v>78</v>
      </c>
      <c r="BK656" s="156">
        <f>ROUND(I656*H656,2)</f>
        <v>0</v>
      </c>
      <c r="BL656" s="17" t="s">
        <v>251</v>
      </c>
      <c r="BM656" s="155" t="s">
        <v>918</v>
      </c>
    </row>
    <row r="657" spans="1:65" s="14" customFormat="1">
      <c r="B657" s="165"/>
      <c r="D657" s="158" t="s">
        <v>165</v>
      </c>
      <c r="E657" s="166" t="s">
        <v>1</v>
      </c>
      <c r="F657" s="167" t="s">
        <v>919</v>
      </c>
      <c r="H657" s="168">
        <v>41.2</v>
      </c>
      <c r="I657" s="169"/>
      <c r="L657" s="165"/>
      <c r="M657" s="170"/>
      <c r="N657" s="171"/>
      <c r="O657" s="171"/>
      <c r="P657" s="171"/>
      <c r="Q657" s="171"/>
      <c r="R657" s="171"/>
      <c r="S657" s="171"/>
      <c r="T657" s="172"/>
      <c r="AT657" s="166" t="s">
        <v>165</v>
      </c>
      <c r="AU657" s="166" t="s">
        <v>80</v>
      </c>
      <c r="AV657" s="14" t="s">
        <v>80</v>
      </c>
      <c r="AW657" s="14" t="s">
        <v>28</v>
      </c>
      <c r="AX657" s="14" t="s">
        <v>71</v>
      </c>
      <c r="AY657" s="166" t="s">
        <v>157</v>
      </c>
    </row>
    <row r="658" spans="1:65" s="15" customFormat="1">
      <c r="B658" s="173"/>
      <c r="D658" s="158" t="s">
        <v>165</v>
      </c>
      <c r="E658" s="174" t="s">
        <v>1</v>
      </c>
      <c r="F658" s="175" t="s">
        <v>168</v>
      </c>
      <c r="H658" s="176">
        <v>41.2</v>
      </c>
      <c r="I658" s="177"/>
      <c r="L658" s="173"/>
      <c r="M658" s="178"/>
      <c r="N658" s="179"/>
      <c r="O658" s="179"/>
      <c r="P658" s="179"/>
      <c r="Q658" s="179"/>
      <c r="R658" s="179"/>
      <c r="S658" s="179"/>
      <c r="T658" s="180"/>
      <c r="AT658" s="174" t="s">
        <v>165</v>
      </c>
      <c r="AU658" s="174" t="s">
        <v>80</v>
      </c>
      <c r="AV658" s="15" t="s">
        <v>164</v>
      </c>
      <c r="AW658" s="15" t="s">
        <v>28</v>
      </c>
      <c r="AX658" s="15" t="s">
        <v>78</v>
      </c>
      <c r="AY658" s="174" t="s">
        <v>157</v>
      </c>
    </row>
    <row r="659" spans="1:65" s="2" customFormat="1" ht="24.2" customHeight="1">
      <c r="A659" s="32"/>
      <c r="B659" s="143"/>
      <c r="C659" s="144" t="s">
        <v>920</v>
      </c>
      <c r="D659" s="144" t="s">
        <v>159</v>
      </c>
      <c r="E659" s="145" t="s">
        <v>921</v>
      </c>
      <c r="F659" s="146" t="s">
        <v>922</v>
      </c>
      <c r="G659" s="147" t="s">
        <v>242</v>
      </c>
      <c r="H659" s="148">
        <v>39.049999999999997</v>
      </c>
      <c r="I659" s="149"/>
      <c r="J659" s="150">
        <f>ROUND(I659*H659,2)</f>
        <v>0</v>
      </c>
      <c r="K659" s="146" t="s">
        <v>163</v>
      </c>
      <c r="L659" s="33"/>
      <c r="M659" s="151" t="s">
        <v>1</v>
      </c>
      <c r="N659" s="152" t="s">
        <v>36</v>
      </c>
      <c r="O659" s="58"/>
      <c r="P659" s="153">
        <f>O659*H659</f>
        <v>0</v>
      </c>
      <c r="Q659" s="153">
        <v>1.6900000000000001E-3</v>
      </c>
      <c r="R659" s="153">
        <f>Q659*H659</f>
        <v>6.5994499999999998E-2</v>
      </c>
      <c r="S659" s="153">
        <v>0</v>
      </c>
      <c r="T659" s="154">
        <f>S659*H659</f>
        <v>0</v>
      </c>
      <c r="U659" s="32"/>
      <c r="V659" s="32"/>
      <c r="W659" s="32"/>
      <c r="X659" s="32"/>
      <c r="Y659" s="32"/>
      <c r="Z659" s="32"/>
      <c r="AA659" s="32"/>
      <c r="AB659" s="32"/>
      <c r="AC659" s="32"/>
      <c r="AD659" s="32"/>
      <c r="AE659" s="32"/>
      <c r="AR659" s="155" t="s">
        <v>251</v>
      </c>
      <c r="AT659" s="155" t="s">
        <v>159</v>
      </c>
      <c r="AU659" s="155" t="s">
        <v>80</v>
      </c>
      <c r="AY659" s="17" t="s">
        <v>157</v>
      </c>
      <c r="BE659" s="156">
        <f>IF(N659="základní",J659,0)</f>
        <v>0</v>
      </c>
      <c r="BF659" s="156">
        <f>IF(N659="snížená",J659,0)</f>
        <v>0</v>
      </c>
      <c r="BG659" s="156">
        <f>IF(N659="zákl. přenesená",J659,0)</f>
        <v>0</v>
      </c>
      <c r="BH659" s="156">
        <f>IF(N659="sníž. přenesená",J659,0)</f>
        <v>0</v>
      </c>
      <c r="BI659" s="156">
        <f>IF(N659="nulová",J659,0)</f>
        <v>0</v>
      </c>
      <c r="BJ659" s="17" t="s">
        <v>78</v>
      </c>
      <c r="BK659" s="156">
        <f>ROUND(I659*H659,2)</f>
        <v>0</v>
      </c>
      <c r="BL659" s="17" t="s">
        <v>251</v>
      </c>
      <c r="BM659" s="155" t="s">
        <v>923</v>
      </c>
    </row>
    <row r="660" spans="1:65" s="14" customFormat="1">
      <c r="B660" s="165"/>
      <c r="D660" s="158" t="s">
        <v>165</v>
      </c>
      <c r="E660" s="166" t="s">
        <v>1</v>
      </c>
      <c r="F660" s="167" t="s">
        <v>924</v>
      </c>
      <c r="H660" s="168">
        <v>39.049999999999997</v>
      </c>
      <c r="I660" s="169"/>
      <c r="L660" s="165"/>
      <c r="M660" s="170"/>
      <c r="N660" s="171"/>
      <c r="O660" s="171"/>
      <c r="P660" s="171"/>
      <c r="Q660" s="171"/>
      <c r="R660" s="171"/>
      <c r="S660" s="171"/>
      <c r="T660" s="172"/>
      <c r="AT660" s="166" t="s">
        <v>165</v>
      </c>
      <c r="AU660" s="166" t="s">
        <v>80</v>
      </c>
      <c r="AV660" s="14" t="s">
        <v>80</v>
      </c>
      <c r="AW660" s="14" t="s">
        <v>28</v>
      </c>
      <c r="AX660" s="14" t="s">
        <v>71</v>
      </c>
      <c r="AY660" s="166" t="s">
        <v>157</v>
      </c>
    </row>
    <row r="661" spans="1:65" s="15" customFormat="1">
      <c r="B661" s="173"/>
      <c r="D661" s="158" t="s">
        <v>165</v>
      </c>
      <c r="E661" s="174" t="s">
        <v>1</v>
      </c>
      <c r="F661" s="175" t="s">
        <v>168</v>
      </c>
      <c r="H661" s="176">
        <v>39.049999999999997</v>
      </c>
      <c r="I661" s="177"/>
      <c r="L661" s="173"/>
      <c r="M661" s="178"/>
      <c r="N661" s="179"/>
      <c r="O661" s="179"/>
      <c r="P661" s="179"/>
      <c r="Q661" s="179"/>
      <c r="R661" s="179"/>
      <c r="S661" s="179"/>
      <c r="T661" s="180"/>
      <c r="AT661" s="174" t="s">
        <v>165</v>
      </c>
      <c r="AU661" s="174" t="s">
        <v>80</v>
      </c>
      <c r="AV661" s="15" t="s">
        <v>164</v>
      </c>
      <c r="AW661" s="15" t="s">
        <v>28</v>
      </c>
      <c r="AX661" s="15" t="s">
        <v>78</v>
      </c>
      <c r="AY661" s="174" t="s">
        <v>157</v>
      </c>
    </row>
    <row r="662" spans="1:65" s="2" customFormat="1" ht="16.5" customHeight="1">
      <c r="A662" s="32"/>
      <c r="B662" s="143"/>
      <c r="C662" s="144" t="s">
        <v>648</v>
      </c>
      <c r="D662" s="144" t="s">
        <v>159</v>
      </c>
      <c r="E662" s="145" t="s">
        <v>925</v>
      </c>
      <c r="F662" s="146" t="s">
        <v>926</v>
      </c>
      <c r="G662" s="147" t="s">
        <v>242</v>
      </c>
      <c r="H662" s="148">
        <v>41.2</v>
      </c>
      <c r="I662" s="149"/>
      <c r="J662" s="150">
        <f>ROUND(I662*H662,2)</f>
        <v>0</v>
      </c>
      <c r="K662" s="146" t="s">
        <v>163</v>
      </c>
      <c r="L662" s="33"/>
      <c r="M662" s="151" t="s">
        <v>1</v>
      </c>
      <c r="N662" s="152" t="s">
        <v>36</v>
      </c>
      <c r="O662" s="58"/>
      <c r="P662" s="153">
        <f>O662*H662</f>
        <v>0</v>
      </c>
      <c r="Q662" s="153">
        <v>0</v>
      </c>
      <c r="R662" s="153">
        <f>Q662*H662</f>
        <v>0</v>
      </c>
      <c r="S662" s="153">
        <v>3.9399999999999999E-3</v>
      </c>
      <c r="T662" s="154">
        <f>S662*H662</f>
        <v>0.162328</v>
      </c>
      <c r="U662" s="32"/>
      <c r="V662" s="32"/>
      <c r="W662" s="32"/>
      <c r="X662" s="32"/>
      <c r="Y662" s="32"/>
      <c r="Z662" s="32"/>
      <c r="AA662" s="32"/>
      <c r="AB662" s="32"/>
      <c r="AC662" s="32"/>
      <c r="AD662" s="32"/>
      <c r="AE662" s="32"/>
      <c r="AR662" s="155" t="s">
        <v>251</v>
      </c>
      <c r="AT662" s="155" t="s">
        <v>159</v>
      </c>
      <c r="AU662" s="155" t="s">
        <v>80</v>
      </c>
      <c r="AY662" s="17" t="s">
        <v>157</v>
      </c>
      <c r="BE662" s="156">
        <f>IF(N662="základní",J662,0)</f>
        <v>0</v>
      </c>
      <c r="BF662" s="156">
        <f>IF(N662="snížená",J662,0)</f>
        <v>0</v>
      </c>
      <c r="BG662" s="156">
        <f>IF(N662="zákl. přenesená",J662,0)</f>
        <v>0</v>
      </c>
      <c r="BH662" s="156">
        <f>IF(N662="sníž. přenesená",J662,0)</f>
        <v>0</v>
      </c>
      <c r="BI662" s="156">
        <f>IF(N662="nulová",J662,0)</f>
        <v>0</v>
      </c>
      <c r="BJ662" s="17" t="s">
        <v>78</v>
      </c>
      <c r="BK662" s="156">
        <f>ROUND(I662*H662,2)</f>
        <v>0</v>
      </c>
      <c r="BL662" s="17" t="s">
        <v>251</v>
      </c>
      <c r="BM662" s="155" t="s">
        <v>927</v>
      </c>
    </row>
    <row r="663" spans="1:65" s="13" customFormat="1">
      <c r="B663" s="157"/>
      <c r="D663" s="158" t="s">
        <v>165</v>
      </c>
      <c r="E663" s="159" t="s">
        <v>1</v>
      </c>
      <c r="F663" s="160" t="s">
        <v>928</v>
      </c>
      <c r="H663" s="159" t="s">
        <v>1</v>
      </c>
      <c r="I663" s="161"/>
      <c r="L663" s="157"/>
      <c r="M663" s="162"/>
      <c r="N663" s="163"/>
      <c r="O663" s="163"/>
      <c r="P663" s="163"/>
      <c r="Q663" s="163"/>
      <c r="R663" s="163"/>
      <c r="S663" s="163"/>
      <c r="T663" s="164"/>
      <c r="AT663" s="159" t="s">
        <v>165</v>
      </c>
      <c r="AU663" s="159" t="s">
        <v>80</v>
      </c>
      <c r="AV663" s="13" t="s">
        <v>78</v>
      </c>
      <c r="AW663" s="13" t="s">
        <v>28</v>
      </c>
      <c r="AX663" s="13" t="s">
        <v>71</v>
      </c>
      <c r="AY663" s="159" t="s">
        <v>157</v>
      </c>
    </row>
    <row r="664" spans="1:65" s="14" customFormat="1">
      <c r="B664" s="165"/>
      <c r="D664" s="158" t="s">
        <v>165</v>
      </c>
      <c r="E664" s="166" t="s">
        <v>1</v>
      </c>
      <c r="F664" s="167" t="s">
        <v>919</v>
      </c>
      <c r="H664" s="168">
        <v>41.2</v>
      </c>
      <c r="I664" s="169"/>
      <c r="L664" s="165"/>
      <c r="M664" s="170"/>
      <c r="N664" s="171"/>
      <c r="O664" s="171"/>
      <c r="P664" s="171"/>
      <c r="Q664" s="171"/>
      <c r="R664" s="171"/>
      <c r="S664" s="171"/>
      <c r="T664" s="172"/>
      <c r="AT664" s="166" t="s">
        <v>165</v>
      </c>
      <c r="AU664" s="166" t="s">
        <v>80</v>
      </c>
      <c r="AV664" s="14" t="s">
        <v>80</v>
      </c>
      <c r="AW664" s="14" t="s">
        <v>28</v>
      </c>
      <c r="AX664" s="14" t="s">
        <v>71</v>
      </c>
      <c r="AY664" s="166" t="s">
        <v>157</v>
      </c>
    </row>
    <row r="665" spans="1:65" s="15" customFormat="1">
      <c r="B665" s="173"/>
      <c r="D665" s="158" t="s">
        <v>165</v>
      </c>
      <c r="E665" s="174" t="s">
        <v>1</v>
      </c>
      <c r="F665" s="175" t="s">
        <v>168</v>
      </c>
      <c r="H665" s="176">
        <v>41.2</v>
      </c>
      <c r="I665" s="177"/>
      <c r="L665" s="173"/>
      <c r="M665" s="178"/>
      <c r="N665" s="179"/>
      <c r="O665" s="179"/>
      <c r="P665" s="179"/>
      <c r="Q665" s="179"/>
      <c r="R665" s="179"/>
      <c r="S665" s="179"/>
      <c r="T665" s="180"/>
      <c r="AT665" s="174" t="s">
        <v>165</v>
      </c>
      <c r="AU665" s="174" t="s">
        <v>80</v>
      </c>
      <c r="AV665" s="15" t="s">
        <v>164</v>
      </c>
      <c r="AW665" s="15" t="s">
        <v>28</v>
      </c>
      <c r="AX665" s="15" t="s">
        <v>78</v>
      </c>
      <c r="AY665" s="174" t="s">
        <v>157</v>
      </c>
    </row>
    <row r="666" spans="1:65" s="2" customFormat="1" ht="16.5" customHeight="1">
      <c r="A666" s="32"/>
      <c r="B666" s="143"/>
      <c r="C666" s="144" t="s">
        <v>929</v>
      </c>
      <c r="D666" s="144" t="s">
        <v>159</v>
      </c>
      <c r="E666" s="145" t="s">
        <v>930</v>
      </c>
      <c r="F666" s="146" t="s">
        <v>931</v>
      </c>
      <c r="G666" s="147" t="s">
        <v>242</v>
      </c>
      <c r="H666" s="148">
        <v>39.049999999999997</v>
      </c>
      <c r="I666" s="149"/>
      <c r="J666" s="150">
        <f>ROUND(I666*H666,2)</f>
        <v>0</v>
      </c>
      <c r="K666" s="146" t="s">
        <v>163</v>
      </c>
      <c r="L666" s="33"/>
      <c r="M666" s="151" t="s">
        <v>1</v>
      </c>
      <c r="N666" s="152" t="s">
        <v>36</v>
      </c>
      <c r="O666" s="58"/>
      <c r="P666" s="153">
        <f>O666*H666</f>
        <v>0</v>
      </c>
      <c r="Q666" s="153">
        <v>0</v>
      </c>
      <c r="R666" s="153">
        <f>Q666*H666</f>
        <v>0</v>
      </c>
      <c r="S666" s="153">
        <v>2.5999999999999999E-3</v>
      </c>
      <c r="T666" s="154">
        <f>S666*H666</f>
        <v>0.10152999999999998</v>
      </c>
      <c r="U666" s="32"/>
      <c r="V666" s="32"/>
      <c r="W666" s="32"/>
      <c r="X666" s="32"/>
      <c r="Y666" s="32"/>
      <c r="Z666" s="32"/>
      <c r="AA666" s="32"/>
      <c r="AB666" s="32"/>
      <c r="AC666" s="32"/>
      <c r="AD666" s="32"/>
      <c r="AE666" s="32"/>
      <c r="AR666" s="155" t="s">
        <v>251</v>
      </c>
      <c r="AT666" s="155" t="s">
        <v>159</v>
      </c>
      <c r="AU666" s="155" t="s">
        <v>80</v>
      </c>
      <c r="AY666" s="17" t="s">
        <v>157</v>
      </c>
      <c r="BE666" s="156">
        <f>IF(N666="základní",J666,0)</f>
        <v>0</v>
      </c>
      <c r="BF666" s="156">
        <f>IF(N666="snížená",J666,0)</f>
        <v>0</v>
      </c>
      <c r="BG666" s="156">
        <f>IF(N666="zákl. přenesená",J666,0)</f>
        <v>0</v>
      </c>
      <c r="BH666" s="156">
        <f>IF(N666="sníž. přenesená",J666,0)</f>
        <v>0</v>
      </c>
      <c r="BI666" s="156">
        <f>IF(N666="nulová",J666,0)</f>
        <v>0</v>
      </c>
      <c r="BJ666" s="17" t="s">
        <v>78</v>
      </c>
      <c r="BK666" s="156">
        <f>ROUND(I666*H666,2)</f>
        <v>0</v>
      </c>
      <c r="BL666" s="17" t="s">
        <v>251</v>
      </c>
      <c r="BM666" s="155" t="s">
        <v>932</v>
      </c>
    </row>
    <row r="667" spans="1:65" s="13" customFormat="1">
      <c r="B667" s="157"/>
      <c r="D667" s="158" t="s">
        <v>165</v>
      </c>
      <c r="E667" s="159" t="s">
        <v>1</v>
      </c>
      <c r="F667" s="160" t="s">
        <v>928</v>
      </c>
      <c r="H667" s="159" t="s">
        <v>1</v>
      </c>
      <c r="I667" s="161"/>
      <c r="L667" s="157"/>
      <c r="M667" s="162"/>
      <c r="N667" s="163"/>
      <c r="O667" s="163"/>
      <c r="P667" s="163"/>
      <c r="Q667" s="163"/>
      <c r="R667" s="163"/>
      <c r="S667" s="163"/>
      <c r="T667" s="164"/>
      <c r="AT667" s="159" t="s">
        <v>165</v>
      </c>
      <c r="AU667" s="159" t="s">
        <v>80</v>
      </c>
      <c r="AV667" s="13" t="s">
        <v>78</v>
      </c>
      <c r="AW667" s="13" t="s">
        <v>28</v>
      </c>
      <c r="AX667" s="13" t="s">
        <v>71</v>
      </c>
      <c r="AY667" s="159" t="s">
        <v>157</v>
      </c>
    </row>
    <row r="668" spans="1:65" s="14" customFormat="1">
      <c r="B668" s="165"/>
      <c r="D668" s="158" t="s">
        <v>165</v>
      </c>
      <c r="E668" s="166" t="s">
        <v>1</v>
      </c>
      <c r="F668" s="167" t="s">
        <v>924</v>
      </c>
      <c r="H668" s="168">
        <v>39.049999999999997</v>
      </c>
      <c r="I668" s="169"/>
      <c r="L668" s="165"/>
      <c r="M668" s="170"/>
      <c r="N668" s="171"/>
      <c r="O668" s="171"/>
      <c r="P668" s="171"/>
      <c r="Q668" s="171"/>
      <c r="R668" s="171"/>
      <c r="S668" s="171"/>
      <c r="T668" s="172"/>
      <c r="AT668" s="166" t="s">
        <v>165</v>
      </c>
      <c r="AU668" s="166" t="s">
        <v>80</v>
      </c>
      <c r="AV668" s="14" t="s">
        <v>80</v>
      </c>
      <c r="AW668" s="14" t="s">
        <v>28</v>
      </c>
      <c r="AX668" s="14" t="s">
        <v>71</v>
      </c>
      <c r="AY668" s="166" t="s">
        <v>157</v>
      </c>
    </row>
    <row r="669" spans="1:65" s="15" customFormat="1">
      <c r="B669" s="173"/>
      <c r="D669" s="158" t="s">
        <v>165</v>
      </c>
      <c r="E669" s="174" t="s">
        <v>1</v>
      </c>
      <c r="F669" s="175" t="s">
        <v>168</v>
      </c>
      <c r="H669" s="176">
        <v>39.049999999999997</v>
      </c>
      <c r="I669" s="177"/>
      <c r="L669" s="173"/>
      <c r="M669" s="178"/>
      <c r="N669" s="179"/>
      <c r="O669" s="179"/>
      <c r="P669" s="179"/>
      <c r="Q669" s="179"/>
      <c r="R669" s="179"/>
      <c r="S669" s="179"/>
      <c r="T669" s="180"/>
      <c r="AT669" s="174" t="s">
        <v>165</v>
      </c>
      <c r="AU669" s="174" t="s">
        <v>80</v>
      </c>
      <c r="AV669" s="15" t="s">
        <v>164</v>
      </c>
      <c r="AW669" s="15" t="s">
        <v>28</v>
      </c>
      <c r="AX669" s="15" t="s">
        <v>78</v>
      </c>
      <c r="AY669" s="174" t="s">
        <v>157</v>
      </c>
    </row>
    <row r="670" spans="1:65" s="2" customFormat="1" ht="16.5" customHeight="1">
      <c r="A670" s="32"/>
      <c r="B670" s="143"/>
      <c r="C670" s="144" t="s">
        <v>652</v>
      </c>
      <c r="D670" s="144" t="s">
        <v>159</v>
      </c>
      <c r="E670" s="145" t="s">
        <v>933</v>
      </c>
      <c r="F670" s="146" t="s">
        <v>934</v>
      </c>
      <c r="G670" s="147" t="s">
        <v>242</v>
      </c>
      <c r="H670" s="148">
        <v>39.049999999999997</v>
      </c>
      <c r="I670" s="149"/>
      <c r="J670" s="150">
        <f>ROUND(I670*H670,2)</f>
        <v>0</v>
      </c>
      <c r="K670" s="146" t="s">
        <v>163</v>
      </c>
      <c r="L670" s="33"/>
      <c r="M670" s="151" t="s">
        <v>1</v>
      </c>
      <c r="N670" s="152" t="s">
        <v>36</v>
      </c>
      <c r="O670" s="58"/>
      <c r="P670" s="153">
        <f>O670*H670</f>
        <v>0</v>
      </c>
      <c r="Q670" s="153">
        <v>0</v>
      </c>
      <c r="R670" s="153">
        <f>Q670*H670</f>
        <v>0</v>
      </c>
      <c r="S670" s="153">
        <v>1.7600000000000001E-3</v>
      </c>
      <c r="T670" s="154">
        <f>S670*H670</f>
        <v>6.8727999999999997E-2</v>
      </c>
      <c r="U670" s="32"/>
      <c r="V670" s="32"/>
      <c r="W670" s="32"/>
      <c r="X670" s="32"/>
      <c r="Y670" s="32"/>
      <c r="Z670" s="32"/>
      <c r="AA670" s="32"/>
      <c r="AB670" s="32"/>
      <c r="AC670" s="32"/>
      <c r="AD670" s="32"/>
      <c r="AE670" s="32"/>
      <c r="AR670" s="155" t="s">
        <v>251</v>
      </c>
      <c r="AT670" s="155" t="s">
        <v>159</v>
      </c>
      <c r="AU670" s="155" t="s">
        <v>80</v>
      </c>
      <c r="AY670" s="17" t="s">
        <v>157</v>
      </c>
      <c r="BE670" s="156">
        <f>IF(N670="základní",J670,0)</f>
        <v>0</v>
      </c>
      <c r="BF670" s="156">
        <f>IF(N670="snížená",J670,0)</f>
        <v>0</v>
      </c>
      <c r="BG670" s="156">
        <f>IF(N670="zákl. přenesená",J670,0)</f>
        <v>0</v>
      </c>
      <c r="BH670" s="156">
        <f>IF(N670="sníž. přenesená",J670,0)</f>
        <v>0</v>
      </c>
      <c r="BI670" s="156">
        <f>IF(N670="nulová",J670,0)</f>
        <v>0</v>
      </c>
      <c r="BJ670" s="17" t="s">
        <v>78</v>
      </c>
      <c r="BK670" s="156">
        <f>ROUND(I670*H670,2)</f>
        <v>0</v>
      </c>
      <c r="BL670" s="17" t="s">
        <v>251</v>
      </c>
      <c r="BM670" s="155" t="s">
        <v>935</v>
      </c>
    </row>
    <row r="671" spans="1:65" s="13" customFormat="1">
      <c r="B671" s="157"/>
      <c r="D671" s="158" t="s">
        <v>165</v>
      </c>
      <c r="E671" s="159" t="s">
        <v>1</v>
      </c>
      <c r="F671" s="160" t="s">
        <v>928</v>
      </c>
      <c r="H671" s="159" t="s">
        <v>1</v>
      </c>
      <c r="I671" s="161"/>
      <c r="L671" s="157"/>
      <c r="M671" s="162"/>
      <c r="N671" s="163"/>
      <c r="O671" s="163"/>
      <c r="P671" s="163"/>
      <c r="Q671" s="163"/>
      <c r="R671" s="163"/>
      <c r="S671" s="163"/>
      <c r="T671" s="164"/>
      <c r="AT671" s="159" t="s">
        <v>165</v>
      </c>
      <c r="AU671" s="159" t="s">
        <v>80</v>
      </c>
      <c r="AV671" s="13" t="s">
        <v>78</v>
      </c>
      <c r="AW671" s="13" t="s">
        <v>28</v>
      </c>
      <c r="AX671" s="13" t="s">
        <v>71</v>
      </c>
      <c r="AY671" s="159" t="s">
        <v>157</v>
      </c>
    </row>
    <row r="672" spans="1:65" s="14" customFormat="1">
      <c r="B672" s="165"/>
      <c r="D672" s="158" t="s">
        <v>165</v>
      </c>
      <c r="E672" s="166" t="s">
        <v>1</v>
      </c>
      <c r="F672" s="167" t="s">
        <v>924</v>
      </c>
      <c r="H672" s="168">
        <v>39.049999999999997</v>
      </c>
      <c r="I672" s="169"/>
      <c r="L672" s="165"/>
      <c r="M672" s="170"/>
      <c r="N672" s="171"/>
      <c r="O672" s="171"/>
      <c r="P672" s="171"/>
      <c r="Q672" s="171"/>
      <c r="R672" s="171"/>
      <c r="S672" s="171"/>
      <c r="T672" s="172"/>
      <c r="AT672" s="166" t="s">
        <v>165</v>
      </c>
      <c r="AU672" s="166" t="s">
        <v>80</v>
      </c>
      <c r="AV672" s="14" t="s">
        <v>80</v>
      </c>
      <c r="AW672" s="14" t="s">
        <v>28</v>
      </c>
      <c r="AX672" s="14" t="s">
        <v>71</v>
      </c>
      <c r="AY672" s="166" t="s">
        <v>157</v>
      </c>
    </row>
    <row r="673" spans="1:65" s="15" customFormat="1">
      <c r="B673" s="173"/>
      <c r="D673" s="158" t="s">
        <v>165</v>
      </c>
      <c r="E673" s="174" t="s">
        <v>1</v>
      </c>
      <c r="F673" s="175" t="s">
        <v>168</v>
      </c>
      <c r="H673" s="176">
        <v>39.049999999999997</v>
      </c>
      <c r="I673" s="177"/>
      <c r="L673" s="173"/>
      <c r="M673" s="178"/>
      <c r="N673" s="179"/>
      <c r="O673" s="179"/>
      <c r="P673" s="179"/>
      <c r="Q673" s="179"/>
      <c r="R673" s="179"/>
      <c r="S673" s="179"/>
      <c r="T673" s="180"/>
      <c r="AT673" s="174" t="s">
        <v>165</v>
      </c>
      <c r="AU673" s="174" t="s">
        <v>80</v>
      </c>
      <c r="AV673" s="15" t="s">
        <v>164</v>
      </c>
      <c r="AW673" s="15" t="s">
        <v>28</v>
      </c>
      <c r="AX673" s="15" t="s">
        <v>78</v>
      </c>
      <c r="AY673" s="174" t="s">
        <v>157</v>
      </c>
    </row>
    <row r="674" spans="1:65" s="2" customFormat="1" ht="21.75" customHeight="1">
      <c r="A674" s="32"/>
      <c r="B674" s="143"/>
      <c r="C674" s="144" t="s">
        <v>936</v>
      </c>
      <c r="D674" s="144" t="s">
        <v>159</v>
      </c>
      <c r="E674" s="145" t="s">
        <v>937</v>
      </c>
      <c r="F674" s="146" t="s">
        <v>938</v>
      </c>
      <c r="G674" s="147" t="s">
        <v>236</v>
      </c>
      <c r="H674" s="148">
        <v>5</v>
      </c>
      <c r="I674" s="149"/>
      <c r="J674" s="150">
        <f>ROUND(I674*H674,2)</f>
        <v>0</v>
      </c>
      <c r="K674" s="146" t="s">
        <v>163</v>
      </c>
      <c r="L674" s="33"/>
      <c r="M674" s="151" t="s">
        <v>1</v>
      </c>
      <c r="N674" s="152" t="s">
        <v>36</v>
      </c>
      <c r="O674" s="58"/>
      <c r="P674" s="153">
        <f>O674*H674</f>
        <v>0</v>
      </c>
      <c r="Q674" s="153">
        <v>0</v>
      </c>
      <c r="R674" s="153">
        <f>Q674*H674</f>
        <v>0</v>
      </c>
      <c r="S674" s="153">
        <v>1E-4</v>
      </c>
      <c r="T674" s="154">
        <f>S674*H674</f>
        <v>5.0000000000000001E-4</v>
      </c>
      <c r="U674" s="32"/>
      <c r="V674" s="32"/>
      <c r="W674" s="32"/>
      <c r="X674" s="32"/>
      <c r="Y674" s="32"/>
      <c r="Z674" s="32"/>
      <c r="AA674" s="32"/>
      <c r="AB674" s="32"/>
      <c r="AC674" s="32"/>
      <c r="AD674" s="32"/>
      <c r="AE674" s="32"/>
      <c r="AR674" s="155" t="s">
        <v>251</v>
      </c>
      <c r="AT674" s="155" t="s">
        <v>159</v>
      </c>
      <c r="AU674" s="155" t="s">
        <v>80</v>
      </c>
      <c r="AY674" s="17" t="s">
        <v>157</v>
      </c>
      <c r="BE674" s="156">
        <f>IF(N674="základní",J674,0)</f>
        <v>0</v>
      </c>
      <c r="BF674" s="156">
        <f>IF(N674="snížená",J674,0)</f>
        <v>0</v>
      </c>
      <c r="BG674" s="156">
        <f>IF(N674="zákl. přenesená",J674,0)</f>
        <v>0</v>
      </c>
      <c r="BH674" s="156">
        <f>IF(N674="sníž. přenesená",J674,0)</f>
        <v>0</v>
      </c>
      <c r="BI674" s="156">
        <f>IF(N674="nulová",J674,0)</f>
        <v>0</v>
      </c>
      <c r="BJ674" s="17" t="s">
        <v>78</v>
      </c>
      <c r="BK674" s="156">
        <f>ROUND(I674*H674,2)</f>
        <v>0</v>
      </c>
      <c r="BL674" s="17" t="s">
        <v>251</v>
      </c>
      <c r="BM674" s="155" t="s">
        <v>939</v>
      </c>
    </row>
    <row r="675" spans="1:65" s="14" customFormat="1">
      <c r="B675" s="165"/>
      <c r="D675" s="158" t="s">
        <v>165</v>
      </c>
      <c r="E675" s="166" t="s">
        <v>1</v>
      </c>
      <c r="F675" s="167" t="s">
        <v>182</v>
      </c>
      <c r="H675" s="168">
        <v>5</v>
      </c>
      <c r="I675" s="169"/>
      <c r="L675" s="165"/>
      <c r="M675" s="170"/>
      <c r="N675" s="171"/>
      <c r="O675" s="171"/>
      <c r="P675" s="171"/>
      <c r="Q675" s="171"/>
      <c r="R675" s="171"/>
      <c r="S675" s="171"/>
      <c r="T675" s="172"/>
      <c r="AT675" s="166" t="s">
        <v>165</v>
      </c>
      <c r="AU675" s="166" t="s">
        <v>80</v>
      </c>
      <c r="AV675" s="14" t="s">
        <v>80</v>
      </c>
      <c r="AW675" s="14" t="s">
        <v>28</v>
      </c>
      <c r="AX675" s="14" t="s">
        <v>71</v>
      </c>
      <c r="AY675" s="166" t="s">
        <v>157</v>
      </c>
    </row>
    <row r="676" spans="1:65" s="15" customFormat="1">
      <c r="B676" s="173"/>
      <c r="D676" s="158" t="s">
        <v>165</v>
      </c>
      <c r="E676" s="174" t="s">
        <v>1</v>
      </c>
      <c r="F676" s="175" t="s">
        <v>168</v>
      </c>
      <c r="H676" s="176">
        <v>5</v>
      </c>
      <c r="I676" s="177"/>
      <c r="L676" s="173"/>
      <c r="M676" s="178"/>
      <c r="N676" s="179"/>
      <c r="O676" s="179"/>
      <c r="P676" s="179"/>
      <c r="Q676" s="179"/>
      <c r="R676" s="179"/>
      <c r="S676" s="179"/>
      <c r="T676" s="180"/>
      <c r="AT676" s="174" t="s">
        <v>165</v>
      </c>
      <c r="AU676" s="174" t="s">
        <v>80</v>
      </c>
      <c r="AV676" s="15" t="s">
        <v>164</v>
      </c>
      <c r="AW676" s="15" t="s">
        <v>28</v>
      </c>
      <c r="AX676" s="15" t="s">
        <v>78</v>
      </c>
      <c r="AY676" s="174" t="s">
        <v>157</v>
      </c>
    </row>
    <row r="677" spans="1:65" s="2" customFormat="1" ht="24.2" customHeight="1">
      <c r="A677" s="32"/>
      <c r="B677" s="143"/>
      <c r="C677" s="144" t="s">
        <v>656</v>
      </c>
      <c r="D677" s="144" t="s">
        <v>159</v>
      </c>
      <c r="E677" s="145" t="s">
        <v>940</v>
      </c>
      <c r="F677" s="146" t="s">
        <v>941</v>
      </c>
      <c r="G677" s="147" t="s">
        <v>242</v>
      </c>
      <c r="H677" s="148">
        <v>39.049999999999997</v>
      </c>
      <c r="I677" s="149"/>
      <c r="J677" s="150">
        <f>ROUND(I677*H677,2)</f>
        <v>0</v>
      </c>
      <c r="K677" s="146" t="s">
        <v>163</v>
      </c>
      <c r="L677" s="33"/>
      <c r="M677" s="151" t="s">
        <v>1</v>
      </c>
      <c r="N677" s="152" t="s">
        <v>36</v>
      </c>
      <c r="O677" s="58"/>
      <c r="P677" s="153">
        <f>O677*H677</f>
        <v>0</v>
      </c>
      <c r="Q677" s="153">
        <v>4.4000000000000003E-3</v>
      </c>
      <c r="R677" s="153">
        <f>Q677*H677</f>
        <v>0.17182</v>
      </c>
      <c r="S677" s="153">
        <v>0</v>
      </c>
      <c r="T677" s="154">
        <f>S677*H677</f>
        <v>0</v>
      </c>
      <c r="U677" s="32"/>
      <c r="V677" s="32"/>
      <c r="W677" s="32"/>
      <c r="X677" s="32"/>
      <c r="Y677" s="32"/>
      <c r="Z677" s="32"/>
      <c r="AA677" s="32"/>
      <c r="AB677" s="32"/>
      <c r="AC677" s="32"/>
      <c r="AD677" s="32"/>
      <c r="AE677" s="32"/>
      <c r="AR677" s="155" t="s">
        <v>251</v>
      </c>
      <c r="AT677" s="155" t="s">
        <v>159</v>
      </c>
      <c r="AU677" s="155" t="s">
        <v>80</v>
      </c>
      <c r="AY677" s="17" t="s">
        <v>157</v>
      </c>
      <c r="BE677" s="156">
        <f>IF(N677="základní",J677,0)</f>
        <v>0</v>
      </c>
      <c r="BF677" s="156">
        <f>IF(N677="snížená",J677,0)</f>
        <v>0</v>
      </c>
      <c r="BG677" s="156">
        <f>IF(N677="zákl. přenesená",J677,0)</f>
        <v>0</v>
      </c>
      <c r="BH677" s="156">
        <f>IF(N677="sníž. přenesená",J677,0)</f>
        <v>0</v>
      </c>
      <c r="BI677" s="156">
        <f>IF(N677="nulová",J677,0)</f>
        <v>0</v>
      </c>
      <c r="BJ677" s="17" t="s">
        <v>78</v>
      </c>
      <c r="BK677" s="156">
        <f>ROUND(I677*H677,2)</f>
        <v>0</v>
      </c>
      <c r="BL677" s="17" t="s">
        <v>251</v>
      </c>
      <c r="BM677" s="155" t="s">
        <v>942</v>
      </c>
    </row>
    <row r="678" spans="1:65" s="13" customFormat="1">
      <c r="B678" s="157"/>
      <c r="D678" s="158" t="s">
        <v>165</v>
      </c>
      <c r="E678" s="159" t="s">
        <v>1</v>
      </c>
      <c r="F678" s="160" t="s">
        <v>943</v>
      </c>
      <c r="H678" s="159" t="s">
        <v>1</v>
      </c>
      <c r="I678" s="161"/>
      <c r="L678" s="157"/>
      <c r="M678" s="162"/>
      <c r="N678" s="163"/>
      <c r="O678" s="163"/>
      <c r="P678" s="163"/>
      <c r="Q678" s="163"/>
      <c r="R678" s="163"/>
      <c r="S678" s="163"/>
      <c r="T678" s="164"/>
      <c r="AT678" s="159" t="s">
        <v>165</v>
      </c>
      <c r="AU678" s="159" t="s">
        <v>80</v>
      </c>
      <c r="AV678" s="13" t="s">
        <v>78</v>
      </c>
      <c r="AW678" s="13" t="s">
        <v>28</v>
      </c>
      <c r="AX678" s="13" t="s">
        <v>71</v>
      </c>
      <c r="AY678" s="159" t="s">
        <v>157</v>
      </c>
    </row>
    <row r="679" spans="1:65" s="14" customFormat="1">
      <c r="B679" s="165"/>
      <c r="D679" s="158" t="s">
        <v>165</v>
      </c>
      <c r="E679" s="166" t="s">
        <v>1</v>
      </c>
      <c r="F679" s="167" t="s">
        <v>924</v>
      </c>
      <c r="H679" s="168">
        <v>39.049999999999997</v>
      </c>
      <c r="I679" s="169"/>
      <c r="L679" s="165"/>
      <c r="M679" s="170"/>
      <c r="N679" s="171"/>
      <c r="O679" s="171"/>
      <c r="P679" s="171"/>
      <c r="Q679" s="171"/>
      <c r="R679" s="171"/>
      <c r="S679" s="171"/>
      <c r="T679" s="172"/>
      <c r="AT679" s="166" t="s">
        <v>165</v>
      </c>
      <c r="AU679" s="166" t="s">
        <v>80</v>
      </c>
      <c r="AV679" s="14" t="s">
        <v>80</v>
      </c>
      <c r="AW679" s="14" t="s">
        <v>28</v>
      </c>
      <c r="AX679" s="14" t="s">
        <v>71</v>
      </c>
      <c r="AY679" s="166" t="s">
        <v>157</v>
      </c>
    </row>
    <row r="680" spans="1:65" s="15" customFormat="1">
      <c r="B680" s="173"/>
      <c r="D680" s="158" t="s">
        <v>165</v>
      </c>
      <c r="E680" s="174" t="s">
        <v>1</v>
      </c>
      <c r="F680" s="175" t="s">
        <v>168</v>
      </c>
      <c r="H680" s="176">
        <v>39.049999999999997</v>
      </c>
      <c r="I680" s="177"/>
      <c r="L680" s="173"/>
      <c r="M680" s="178"/>
      <c r="N680" s="179"/>
      <c r="O680" s="179"/>
      <c r="P680" s="179"/>
      <c r="Q680" s="179"/>
      <c r="R680" s="179"/>
      <c r="S680" s="179"/>
      <c r="T680" s="180"/>
      <c r="AT680" s="174" t="s">
        <v>165</v>
      </c>
      <c r="AU680" s="174" t="s">
        <v>80</v>
      </c>
      <c r="AV680" s="15" t="s">
        <v>164</v>
      </c>
      <c r="AW680" s="15" t="s">
        <v>28</v>
      </c>
      <c r="AX680" s="15" t="s">
        <v>78</v>
      </c>
      <c r="AY680" s="174" t="s">
        <v>157</v>
      </c>
    </row>
    <row r="681" spans="1:65" s="2" customFormat="1" ht="16.5" customHeight="1">
      <c r="A681" s="32"/>
      <c r="B681" s="143"/>
      <c r="C681" s="144" t="s">
        <v>944</v>
      </c>
      <c r="D681" s="144" t="s">
        <v>159</v>
      </c>
      <c r="E681" s="145" t="s">
        <v>945</v>
      </c>
      <c r="F681" s="146" t="s">
        <v>946</v>
      </c>
      <c r="G681" s="147" t="s">
        <v>230</v>
      </c>
      <c r="H681" s="148">
        <v>0.57099999999999995</v>
      </c>
      <c r="I681" s="149"/>
      <c r="J681" s="150">
        <f>ROUND(I681*H681,2)</f>
        <v>0</v>
      </c>
      <c r="K681" s="146" t="s">
        <v>618</v>
      </c>
      <c r="L681" s="33"/>
      <c r="M681" s="151" t="s">
        <v>1</v>
      </c>
      <c r="N681" s="152" t="s">
        <v>36</v>
      </c>
      <c r="O681" s="58"/>
      <c r="P681" s="153">
        <f>O681*H681</f>
        <v>0</v>
      </c>
      <c r="Q681" s="153">
        <v>0</v>
      </c>
      <c r="R681" s="153">
        <f>Q681*H681</f>
        <v>0</v>
      </c>
      <c r="S681" s="153">
        <v>0</v>
      </c>
      <c r="T681" s="154">
        <f>S681*H681</f>
        <v>0</v>
      </c>
      <c r="U681" s="32"/>
      <c r="V681" s="32"/>
      <c r="W681" s="32"/>
      <c r="X681" s="32"/>
      <c r="Y681" s="32"/>
      <c r="Z681" s="32"/>
      <c r="AA681" s="32"/>
      <c r="AB681" s="32"/>
      <c r="AC681" s="32"/>
      <c r="AD681" s="32"/>
      <c r="AE681" s="32"/>
      <c r="AR681" s="155" t="s">
        <v>251</v>
      </c>
      <c r="AT681" s="155" t="s">
        <v>159</v>
      </c>
      <c r="AU681" s="155" t="s">
        <v>80</v>
      </c>
      <c r="AY681" s="17" t="s">
        <v>157</v>
      </c>
      <c r="BE681" s="156">
        <f>IF(N681="základní",J681,0)</f>
        <v>0</v>
      </c>
      <c r="BF681" s="156">
        <f>IF(N681="snížená",J681,0)</f>
        <v>0</v>
      </c>
      <c r="BG681" s="156">
        <f>IF(N681="zákl. přenesená",J681,0)</f>
        <v>0</v>
      </c>
      <c r="BH681" s="156">
        <f>IF(N681="sníž. přenesená",J681,0)</f>
        <v>0</v>
      </c>
      <c r="BI681" s="156">
        <f>IF(N681="nulová",J681,0)</f>
        <v>0</v>
      </c>
      <c r="BJ681" s="17" t="s">
        <v>78</v>
      </c>
      <c r="BK681" s="156">
        <f>ROUND(I681*H681,2)</f>
        <v>0</v>
      </c>
      <c r="BL681" s="17" t="s">
        <v>251</v>
      </c>
      <c r="BM681" s="155" t="s">
        <v>947</v>
      </c>
    </row>
    <row r="682" spans="1:65" s="2" customFormat="1" ht="16.5" customHeight="1">
      <c r="A682" s="32"/>
      <c r="B682" s="143"/>
      <c r="C682" s="144" t="s">
        <v>661</v>
      </c>
      <c r="D682" s="144" t="s">
        <v>159</v>
      </c>
      <c r="E682" s="145" t="s">
        <v>948</v>
      </c>
      <c r="F682" s="146" t="s">
        <v>949</v>
      </c>
      <c r="G682" s="147" t="s">
        <v>236</v>
      </c>
      <c r="H682" s="148">
        <v>12</v>
      </c>
      <c r="I682" s="149"/>
      <c r="J682" s="150">
        <f>ROUND(I682*H682,2)</f>
        <v>0</v>
      </c>
      <c r="K682" s="146" t="s">
        <v>618</v>
      </c>
      <c r="L682" s="33"/>
      <c r="M682" s="151" t="s">
        <v>1</v>
      </c>
      <c r="N682" s="152" t="s">
        <v>36</v>
      </c>
      <c r="O682" s="58"/>
      <c r="P682" s="153">
        <f>O682*H682</f>
        <v>0</v>
      </c>
      <c r="Q682" s="153">
        <v>0</v>
      </c>
      <c r="R682" s="153">
        <f>Q682*H682</f>
        <v>0</v>
      </c>
      <c r="S682" s="153">
        <v>0</v>
      </c>
      <c r="T682" s="154">
        <f>S682*H682</f>
        <v>0</v>
      </c>
      <c r="U682" s="32"/>
      <c r="V682" s="32"/>
      <c r="W682" s="32"/>
      <c r="X682" s="32"/>
      <c r="Y682" s="32"/>
      <c r="Z682" s="32"/>
      <c r="AA682" s="32"/>
      <c r="AB682" s="32"/>
      <c r="AC682" s="32"/>
      <c r="AD682" s="32"/>
      <c r="AE682" s="32"/>
      <c r="AR682" s="155" t="s">
        <v>251</v>
      </c>
      <c r="AT682" s="155" t="s">
        <v>159</v>
      </c>
      <c r="AU682" s="155" t="s">
        <v>80</v>
      </c>
      <c r="AY682" s="17" t="s">
        <v>157</v>
      </c>
      <c r="BE682" s="156">
        <f>IF(N682="základní",J682,0)</f>
        <v>0</v>
      </c>
      <c r="BF682" s="156">
        <f>IF(N682="snížená",J682,0)</f>
        <v>0</v>
      </c>
      <c r="BG682" s="156">
        <f>IF(N682="zákl. přenesená",J682,0)</f>
        <v>0</v>
      </c>
      <c r="BH682" s="156">
        <f>IF(N682="sníž. přenesená",J682,0)</f>
        <v>0</v>
      </c>
      <c r="BI682" s="156">
        <f>IF(N682="nulová",J682,0)</f>
        <v>0</v>
      </c>
      <c r="BJ682" s="17" t="s">
        <v>78</v>
      </c>
      <c r="BK682" s="156">
        <f>ROUND(I682*H682,2)</f>
        <v>0</v>
      </c>
      <c r="BL682" s="17" t="s">
        <v>251</v>
      </c>
      <c r="BM682" s="155" t="s">
        <v>950</v>
      </c>
    </row>
    <row r="683" spans="1:65" s="13" customFormat="1">
      <c r="B683" s="157"/>
      <c r="D683" s="158" t="s">
        <v>165</v>
      </c>
      <c r="E683" s="159" t="s">
        <v>1</v>
      </c>
      <c r="F683" s="160" t="s">
        <v>951</v>
      </c>
      <c r="H683" s="159" t="s">
        <v>1</v>
      </c>
      <c r="I683" s="161"/>
      <c r="L683" s="157"/>
      <c r="M683" s="162"/>
      <c r="N683" s="163"/>
      <c r="O683" s="163"/>
      <c r="P683" s="163"/>
      <c r="Q683" s="163"/>
      <c r="R683" s="163"/>
      <c r="S683" s="163"/>
      <c r="T683" s="164"/>
      <c r="AT683" s="159" t="s">
        <v>165</v>
      </c>
      <c r="AU683" s="159" t="s">
        <v>80</v>
      </c>
      <c r="AV683" s="13" t="s">
        <v>78</v>
      </c>
      <c r="AW683" s="13" t="s">
        <v>28</v>
      </c>
      <c r="AX683" s="13" t="s">
        <v>71</v>
      </c>
      <c r="AY683" s="159" t="s">
        <v>157</v>
      </c>
    </row>
    <row r="684" spans="1:65" s="14" customFormat="1">
      <c r="B684" s="165"/>
      <c r="D684" s="158" t="s">
        <v>165</v>
      </c>
      <c r="E684" s="166" t="s">
        <v>1</v>
      </c>
      <c r="F684" s="167" t="s">
        <v>185</v>
      </c>
      <c r="H684" s="168">
        <v>12</v>
      </c>
      <c r="I684" s="169"/>
      <c r="L684" s="165"/>
      <c r="M684" s="170"/>
      <c r="N684" s="171"/>
      <c r="O684" s="171"/>
      <c r="P684" s="171"/>
      <c r="Q684" s="171"/>
      <c r="R684" s="171"/>
      <c r="S684" s="171"/>
      <c r="T684" s="172"/>
      <c r="AT684" s="166" t="s">
        <v>165</v>
      </c>
      <c r="AU684" s="166" t="s">
        <v>80</v>
      </c>
      <c r="AV684" s="14" t="s">
        <v>80</v>
      </c>
      <c r="AW684" s="14" t="s">
        <v>28</v>
      </c>
      <c r="AX684" s="14" t="s">
        <v>71</v>
      </c>
      <c r="AY684" s="166" t="s">
        <v>157</v>
      </c>
    </row>
    <row r="685" spans="1:65" s="15" customFormat="1">
      <c r="B685" s="173"/>
      <c r="D685" s="158" t="s">
        <v>165</v>
      </c>
      <c r="E685" s="174" t="s">
        <v>1</v>
      </c>
      <c r="F685" s="175" t="s">
        <v>168</v>
      </c>
      <c r="H685" s="176">
        <v>12</v>
      </c>
      <c r="I685" s="177"/>
      <c r="L685" s="173"/>
      <c r="M685" s="178"/>
      <c r="N685" s="179"/>
      <c r="O685" s="179"/>
      <c r="P685" s="179"/>
      <c r="Q685" s="179"/>
      <c r="R685" s="179"/>
      <c r="S685" s="179"/>
      <c r="T685" s="180"/>
      <c r="AT685" s="174" t="s">
        <v>165</v>
      </c>
      <c r="AU685" s="174" t="s">
        <v>80</v>
      </c>
      <c r="AV685" s="15" t="s">
        <v>164</v>
      </c>
      <c r="AW685" s="15" t="s">
        <v>28</v>
      </c>
      <c r="AX685" s="15" t="s">
        <v>78</v>
      </c>
      <c r="AY685" s="174" t="s">
        <v>157</v>
      </c>
    </row>
    <row r="686" spans="1:65" s="2" customFormat="1" ht="24.2" customHeight="1">
      <c r="A686" s="32"/>
      <c r="B686" s="143"/>
      <c r="C686" s="144" t="s">
        <v>952</v>
      </c>
      <c r="D686" s="144" t="s">
        <v>159</v>
      </c>
      <c r="E686" s="145" t="s">
        <v>953</v>
      </c>
      <c r="F686" s="146" t="s">
        <v>954</v>
      </c>
      <c r="G686" s="147" t="s">
        <v>230</v>
      </c>
      <c r="H686" s="148">
        <v>0.90700000000000003</v>
      </c>
      <c r="I686" s="149"/>
      <c r="J686" s="150">
        <f>ROUND(I686*H686,2)</f>
        <v>0</v>
      </c>
      <c r="K686" s="146" t="s">
        <v>163</v>
      </c>
      <c r="L686" s="33"/>
      <c r="M686" s="151" t="s">
        <v>1</v>
      </c>
      <c r="N686" s="152" t="s">
        <v>36</v>
      </c>
      <c r="O686" s="58"/>
      <c r="P686" s="153">
        <f>O686*H686</f>
        <v>0</v>
      </c>
      <c r="Q686" s="153">
        <v>0</v>
      </c>
      <c r="R686" s="153">
        <f>Q686*H686</f>
        <v>0</v>
      </c>
      <c r="S686" s="153">
        <v>0</v>
      </c>
      <c r="T686" s="154">
        <f>S686*H686</f>
        <v>0</v>
      </c>
      <c r="U686" s="32"/>
      <c r="V686" s="32"/>
      <c r="W686" s="32"/>
      <c r="X686" s="32"/>
      <c r="Y686" s="32"/>
      <c r="Z686" s="32"/>
      <c r="AA686" s="32"/>
      <c r="AB686" s="32"/>
      <c r="AC686" s="32"/>
      <c r="AD686" s="32"/>
      <c r="AE686" s="32"/>
      <c r="AR686" s="155" t="s">
        <v>251</v>
      </c>
      <c r="AT686" s="155" t="s">
        <v>159</v>
      </c>
      <c r="AU686" s="155" t="s">
        <v>80</v>
      </c>
      <c r="AY686" s="17" t="s">
        <v>157</v>
      </c>
      <c r="BE686" s="156">
        <f>IF(N686="základní",J686,0)</f>
        <v>0</v>
      </c>
      <c r="BF686" s="156">
        <f>IF(N686="snížená",J686,0)</f>
        <v>0</v>
      </c>
      <c r="BG686" s="156">
        <f>IF(N686="zákl. přenesená",J686,0)</f>
        <v>0</v>
      </c>
      <c r="BH686" s="156">
        <f>IF(N686="sníž. přenesená",J686,0)</f>
        <v>0</v>
      </c>
      <c r="BI686" s="156">
        <f>IF(N686="nulová",J686,0)</f>
        <v>0</v>
      </c>
      <c r="BJ686" s="17" t="s">
        <v>78</v>
      </c>
      <c r="BK686" s="156">
        <f>ROUND(I686*H686,2)</f>
        <v>0</v>
      </c>
      <c r="BL686" s="17" t="s">
        <v>251</v>
      </c>
      <c r="BM686" s="155" t="s">
        <v>955</v>
      </c>
    </row>
    <row r="687" spans="1:65" s="12" customFormat="1" ht="22.9" customHeight="1">
      <c r="B687" s="130"/>
      <c r="D687" s="131" t="s">
        <v>70</v>
      </c>
      <c r="E687" s="141" t="s">
        <v>956</v>
      </c>
      <c r="F687" s="141" t="s">
        <v>957</v>
      </c>
      <c r="I687" s="133"/>
      <c r="J687" s="142">
        <f>BK687</f>
        <v>0</v>
      </c>
      <c r="L687" s="130"/>
      <c r="M687" s="135"/>
      <c r="N687" s="136"/>
      <c r="O687" s="136"/>
      <c r="P687" s="137">
        <f>SUM(P688:P750)</f>
        <v>0</v>
      </c>
      <c r="Q687" s="136"/>
      <c r="R687" s="137">
        <f>SUM(R688:R750)</f>
        <v>4.3049999999999998E-2</v>
      </c>
      <c r="S687" s="136"/>
      <c r="T687" s="138">
        <f>SUM(T688:T750)</f>
        <v>0</v>
      </c>
      <c r="AR687" s="131" t="s">
        <v>80</v>
      </c>
      <c r="AT687" s="139" t="s">
        <v>70</v>
      </c>
      <c r="AU687" s="139" t="s">
        <v>78</v>
      </c>
      <c r="AY687" s="131" t="s">
        <v>157</v>
      </c>
      <c r="BK687" s="140">
        <f>SUM(BK688:BK750)</f>
        <v>0</v>
      </c>
    </row>
    <row r="688" spans="1:65" s="2" customFormat="1" ht="24.2" customHeight="1">
      <c r="A688" s="32"/>
      <c r="B688" s="143"/>
      <c r="C688" s="144" t="s">
        <v>665</v>
      </c>
      <c r="D688" s="144" t="s">
        <v>159</v>
      </c>
      <c r="E688" s="145" t="s">
        <v>958</v>
      </c>
      <c r="F688" s="146" t="s">
        <v>959</v>
      </c>
      <c r="G688" s="147" t="s">
        <v>171</v>
      </c>
      <c r="H688" s="148">
        <v>13</v>
      </c>
      <c r="I688" s="149"/>
      <c r="J688" s="150">
        <f>ROUND(I688*H688,2)</f>
        <v>0</v>
      </c>
      <c r="K688" s="146" t="s">
        <v>163</v>
      </c>
      <c r="L688" s="33"/>
      <c r="M688" s="151" t="s">
        <v>1</v>
      </c>
      <c r="N688" s="152" t="s">
        <v>36</v>
      </c>
      <c r="O688" s="58"/>
      <c r="P688" s="153">
        <f>O688*H688</f>
        <v>0</v>
      </c>
      <c r="Q688" s="153">
        <v>2.7E-4</v>
      </c>
      <c r="R688" s="153">
        <f>Q688*H688</f>
        <v>3.5100000000000001E-3</v>
      </c>
      <c r="S688" s="153">
        <v>0</v>
      </c>
      <c r="T688" s="154">
        <f>S688*H688</f>
        <v>0</v>
      </c>
      <c r="U688" s="32"/>
      <c r="V688" s="32"/>
      <c r="W688" s="32"/>
      <c r="X688" s="32"/>
      <c r="Y688" s="32"/>
      <c r="Z688" s="32"/>
      <c r="AA688" s="32"/>
      <c r="AB688" s="32"/>
      <c r="AC688" s="32"/>
      <c r="AD688" s="32"/>
      <c r="AE688" s="32"/>
      <c r="AR688" s="155" t="s">
        <v>251</v>
      </c>
      <c r="AT688" s="155" t="s">
        <v>159</v>
      </c>
      <c r="AU688" s="155" t="s">
        <v>80</v>
      </c>
      <c r="AY688" s="17" t="s">
        <v>157</v>
      </c>
      <c r="BE688" s="156">
        <f>IF(N688="základní",J688,0)</f>
        <v>0</v>
      </c>
      <c r="BF688" s="156">
        <f>IF(N688="snížená",J688,0)</f>
        <v>0</v>
      </c>
      <c r="BG688" s="156">
        <f>IF(N688="zákl. přenesená",J688,0)</f>
        <v>0</v>
      </c>
      <c r="BH688" s="156">
        <f>IF(N688="sníž. přenesená",J688,0)</f>
        <v>0</v>
      </c>
      <c r="BI688" s="156">
        <f>IF(N688="nulová",J688,0)</f>
        <v>0</v>
      </c>
      <c r="BJ688" s="17" t="s">
        <v>78</v>
      </c>
      <c r="BK688" s="156">
        <f>ROUND(I688*H688,2)</f>
        <v>0</v>
      </c>
      <c r="BL688" s="17" t="s">
        <v>251</v>
      </c>
      <c r="BM688" s="155" t="s">
        <v>960</v>
      </c>
    </row>
    <row r="689" spans="1:65" s="14" customFormat="1">
      <c r="B689" s="165"/>
      <c r="D689" s="158" t="s">
        <v>165</v>
      </c>
      <c r="E689" s="166" t="s">
        <v>1</v>
      </c>
      <c r="F689" s="167" t="s">
        <v>233</v>
      </c>
      <c r="H689" s="168">
        <v>13</v>
      </c>
      <c r="I689" s="169"/>
      <c r="L689" s="165"/>
      <c r="M689" s="170"/>
      <c r="N689" s="171"/>
      <c r="O689" s="171"/>
      <c r="P689" s="171"/>
      <c r="Q689" s="171"/>
      <c r="R689" s="171"/>
      <c r="S689" s="171"/>
      <c r="T689" s="172"/>
      <c r="AT689" s="166" t="s">
        <v>165</v>
      </c>
      <c r="AU689" s="166" t="s">
        <v>80</v>
      </c>
      <c r="AV689" s="14" t="s">
        <v>80</v>
      </c>
      <c r="AW689" s="14" t="s">
        <v>28</v>
      </c>
      <c r="AX689" s="14" t="s">
        <v>71</v>
      </c>
      <c r="AY689" s="166" t="s">
        <v>157</v>
      </c>
    </row>
    <row r="690" spans="1:65" s="15" customFormat="1">
      <c r="B690" s="173"/>
      <c r="D690" s="158" t="s">
        <v>165</v>
      </c>
      <c r="E690" s="174" t="s">
        <v>1</v>
      </c>
      <c r="F690" s="175" t="s">
        <v>168</v>
      </c>
      <c r="H690" s="176">
        <v>13</v>
      </c>
      <c r="I690" s="177"/>
      <c r="L690" s="173"/>
      <c r="M690" s="178"/>
      <c r="N690" s="179"/>
      <c r="O690" s="179"/>
      <c r="P690" s="179"/>
      <c r="Q690" s="179"/>
      <c r="R690" s="179"/>
      <c r="S690" s="179"/>
      <c r="T690" s="180"/>
      <c r="AT690" s="174" t="s">
        <v>165</v>
      </c>
      <c r="AU690" s="174" t="s">
        <v>80</v>
      </c>
      <c r="AV690" s="15" t="s">
        <v>164</v>
      </c>
      <c r="AW690" s="15" t="s">
        <v>28</v>
      </c>
      <c r="AX690" s="15" t="s">
        <v>78</v>
      </c>
      <c r="AY690" s="174" t="s">
        <v>157</v>
      </c>
    </row>
    <row r="691" spans="1:65" s="2" customFormat="1" ht="21.75" customHeight="1">
      <c r="A691" s="32"/>
      <c r="B691" s="143"/>
      <c r="C691" s="181" t="s">
        <v>961</v>
      </c>
      <c r="D691" s="181" t="s">
        <v>264</v>
      </c>
      <c r="E691" s="182" t="s">
        <v>962</v>
      </c>
      <c r="F691" s="183" t="s">
        <v>963</v>
      </c>
      <c r="G691" s="184" t="s">
        <v>236</v>
      </c>
      <c r="H691" s="185">
        <v>5</v>
      </c>
      <c r="I691" s="186"/>
      <c r="J691" s="187">
        <f>ROUND(I691*H691,2)</f>
        <v>0</v>
      </c>
      <c r="K691" s="183" t="s">
        <v>964</v>
      </c>
      <c r="L691" s="188"/>
      <c r="M691" s="189" t="s">
        <v>1</v>
      </c>
      <c r="N691" s="190" t="s">
        <v>36</v>
      </c>
      <c r="O691" s="58"/>
      <c r="P691" s="153">
        <f>O691*H691</f>
        <v>0</v>
      </c>
      <c r="Q691" s="153">
        <v>0</v>
      </c>
      <c r="R691" s="153">
        <f>Q691*H691</f>
        <v>0</v>
      </c>
      <c r="S691" s="153">
        <v>0</v>
      </c>
      <c r="T691" s="154">
        <f>S691*H691</f>
        <v>0</v>
      </c>
      <c r="U691" s="32"/>
      <c r="V691" s="32"/>
      <c r="W691" s="32"/>
      <c r="X691" s="32"/>
      <c r="Y691" s="32"/>
      <c r="Z691" s="32"/>
      <c r="AA691" s="32"/>
      <c r="AB691" s="32"/>
      <c r="AC691" s="32"/>
      <c r="AD691" s="32"/>
      <c r="AE691" s="32"/>
      <c r="AR691" s="155" t="s">
        <v>237</v>
      </c>
      <c r="AT691" s="155" t="s">
        <v>264</v>
      </c>
      <c r="AU691" s="155" t="s">
        <v>80</v>
      </c>
      <c r="AY691" s="17" t="s">
        <v>157</v>
      </c>
      <c r="BE691" s="156">
        <f>IF(N691="základní",J691,0)</f>
        <v>0</v>
      </c>
      <c r="BF691" s="156">
        <f>IF(N691="snížená",J691,0)</f>
        <v>0</v>
      </c>
      <c r="BG691" s="156">
        <f>IF(N691="zákl. přenesená",J691,0)</f>
        <v>0</v>
      </c>
      <c r="BH691" s="156">
        <f>IF(N691="sníž. přenesená",J691,0)</f>
        <v>0</v>
      </c>
      <c r="BI691" s="156">
        <f>IF(N691="nulová",J691,0)</f>
        <v>0</v>
      </c>
      <c r="BJ691" s="17" t="s">
        <v>78</v>
      </c>
      <c r="BK691" s="156">
        <f>ROUND(I691*H691,2)</f>
        <v>0</v>
      </c>
      <c r="BL691" s="17" t="s">
        <v>251</v>
      </c>
      <c r="BM691" s="155" t="s">
        <v>965</v>
      </c>
    </row>
    <row r="692" spans="1:65" s="14" customFormat="1">
      <c r="B692" s="165"/>
      <c r="D692" s="158" t="s">
        <v>165</v>
      </c>
      <c r="E692" s="166" t="s">
        <v>1</v>
      </c>
      <c r="F692" s="167" t="s">
        <v>182</v>
      </c>
      <c r="H692" s="168">
        <v>5</v>
      </c>
      <c r="I692" s="169"/>
      <c r="L692" s="165"/>
      <c r="M692" s="170"/>
      <c r="N692" s="171"/>
      <c r="O692" s="171"/>
      <c r="P692" s="171"/>
      <c r="Q692" s="171"/>
      <c r="R692" s="171"/>
      <c r="S692" s="171"/>
      <c r="T692" s="172"/>
      <c r="AT692" s="166" t="s">
        <v>165</v>
      </c>
      <c r="AU692" s="166" t="s">
        <v>80</v>
      </c>
      <c r="AV692" s="14" t="s">
        <v>80</v>
      </c>
      <c r="AW692" s="14" t="s">
        <v>28</v>
      </c>
      <c r="AX692" s="14" t="s">
        <v>71</v>
      </c>
      <c r="AY692" s="166" t="s">
        <v>157</v>
      </c>
    </row>
    <row r="693" spans="1:65" s="15" customFormat="1">
      <c r="B693" s="173"/>
      <c r="D693" s="158" t="s">
        <v>165</v>
      </c>
      <c r="E693" s="174" t="s">
        <v>1</v>
      </c>
      <c r="F693" s="175" t="s">
        <v>168</v>
      </c>
      <c r="H693" s="176">
        <v>5</v>
      </c>
      <c r="I693" s="177"/>
      <c r="L693" s="173"/>
      <c r="M693" s="178"/>
      <c r="N693" s="179"/>
      <c r="O693" s="179"/>
      <c r="P693" s="179"/>
      <c r="Q693" s="179"/>
      <c r="R693" s="179"/>
      <c r="S693" s="179"/>
      <c r="T693" s="180"/>
      <c r="AT693" s="174" t="s">
        <v>165</v>
      </c>
      <c r="AU693" s="174" t="s">
        <v>80</v>
      </c>
      <c r="AV693" s="15" t="s">
        <v>164</v>
      </c>
      <c r="AW693" s="15" t="s">
        <v>28</v>
      </c>
      <c r="AX693" s="15" t="s">
        <v>78</v>
      </c>
      <c r="AY693" s="174" t="s">
        <v>157</v>
      </c>
    </row>
    <row r="694" spans="1:65" s="2" customFormat="1" ht="21.75" customHeight="1">
      <c r="A694" s="32"/>
      <c r="B694" s="143"/>
      <c r="C694" s="181" t="s">
        <v>669</v>
      </c>
      <c r="D694" s="181" t="s">
        <v>264</v>
      </c>
      <c r="E694" s="182" t="s">
        <v>966</v>
      </c>
      <c r="F694" s="183" t="s">
        <v>967</v>
      </c>
      <c r="G694" s="184" t="s">
        <v>236</v>
      </c>
      <c r="H694" s="185">
        <v>6</v>
      </c>
      <c r="I694" s="186"/>
      <c r="J694" s="187">
        <f>ROUND(I694*H694,2)</f>
        <v>0</v>
      </c>
      <c r="K694" s="183" t="s">
        <v>964</v>
      </c>
      <c r="L694" s="188"/>
      <c r="M694" s="189" t="s">
        <v>1</v>
      </c>
      <c r="N694" s="190" t="s">
        <v>36</v>
      </c>
      <c r="O694" s="58"/>
      <c r="P694" s="153">
        <f>O694*H694</f>
        <v>0</v>
      </c>
      <c r="Q694" s="153">
        <v>0</v>
      </c>
      <c r="R694" s="153">
        <f>Q694*H694</f>
        <v>0</v>
      </c>
      <c r="S694" s="153">
        <v>0</v>
      </c>
      <c r="T694" s="154">
        <f>S694*H694</f>
        <v>0</v>
      </c>
      <c r="U694" s="32"/>
      <c r="V694" s="32"/>
      <c r="W694" s="32"/>
      <c r="X694" s="32"/>
      <c r="Y694" s="32"/>
      <c r="Z694" s="32"/>
      <c r="AA694" s="32"/>
      <c r="AB694" s="32"/>
      <c r="AC694" s="32"/>
      <c r="AD694" s="32"/>
      <c r="AE694" s="32"/>
      <c r="AR694" s="155" t="s">
        <v>237</v>
      </c>
      <c r="AT694" s="155" t="s">
        <v>264</v>
      </c>
      <c r="AU694" s="155" t="s">
        <v>80</v>
      </c>
      <c r="AY694" s="17" t="s">
        <v>157</v>
      </c>
      <c r="BE694" s="156">
        <f>IF(N694="základní",J694,0)</f>
        <v>0</v>
      </c>
      <c r="BF694" s="156">
        <f>IF(N694="snížená",J694,0)</f>
        <v>0</v>
      </c>
      <c r="BG694" s="156">
        <f>IF(N694="zákl. přenesená",J694,0)</f>
        <v>0</v>
      </c>
      <c r="BH694" s="156">
        <f>IF(N694="sníž. přenesená",J694,0)</f>
        <v>0</v>
      </c>
      <c r="BI694" s="156">
        <f>IF(N694="nulová",J694,0)</f>
        <v>0</v>
      </c>
      <c r="BJ694" s="17" t="s">
        <v>78</v>
      </c>
      <c r="BK694" s="156">
        <f>ROUND(I694*H694,2)</f>
        <v>0</v>
      </c>
      <c r="BL694" s="17" t="s">
        <v>251</v>
      </c>
      <c r="BM694" s="155" t="s">
        <v>968</v>
      </c>
    </row>
    <row r="695" spans="1:65" s="14" customFormat="1">
      <c r="B695" s="165"/>
      <c r="D695" s="158" t="s">
        <v>165</v>
      </c>
      <c r="E695" s="166" t="s">
        <v>1</v>
      </c>
      <c r="F695" s="167" t="s">
        <v>190</v>
      </c>
      <c r="H695" s="168">
        <v>6</v>
      </c>
      <c r="I695" s="169"/>
      <c r="L695" s="165"/>
      <c r="M695" s="170"/>
      <c r="N695" s="171"/>
      <c r="O695" s="171"/>
      <c r="P695" s="171"/>
      <c r="Q695" s="171"/>
      <c r="R695" s="171"/>
      <c r="S695" s="171"/>
      <c r="T695" s="172"/>
      <c r="AT695" s="166" t="s">
        <v>165</v>
      </c>
      <c r="AU695" s="166" t="s">
        <v>80</v>
      </c>
      <c r="AV695" s="14" t="s">
        <v>80</v>
      </c>
      <c r="AW695" s="14" t="s">
        <v>28</v>
      </c>
      <c r="AX695" s="14" t="s">
        <v>71</v>
      </c>
      <c r="AY695" s="166" t="s">
        <v>157</v>
      </c>
    </row>
    <row r="696" spans="1:65" s="15" customFormat="1">
      <c r="B696" s="173"/>
      <c r="D696" s="158" t="s">
        <v>165</v>
      </c>
      <c r="E696" s="174" t="s">
        <v>1</v>
      </c>
      <c r="F696" s="175" t="s">
        <v>168</v>
      </c>
      <c r="H696" s="176">
        <v>6</v>
      </c>
      <c r="I696" s="177"/>
      <c r="L696" s="173"/>
      <c r="M696" s="178"/>
      <c r="N696" s="179"/>
      <c r="O696" s="179"/>
      <c r="P696" s="179"/>
      <c r="Q696" s="179"/>
      <c r="R696" s="179"/>
      <c r="S696" s="179"/>
      <c r="T696" s="180"/>
      <c r="AT696" s="174" t="s">
        <v>165</v>
      </c>
      <c r="AU696" s="174" t="s">
        <v>80</v>
      </c>
      <c r="AV696" s="15" t="s">
        <v>164</v>
      </c>
      <c r="AW696" s="15" t="s">
        <v>28</v>
      </c>
      <c r="AX696" s="15" t="s">
        <v>78</v>
      </c>
      <c r="AY696" s="174" t="s">
        <v>157</v>
      </c>
    </row>
    <row r="697" spans="1:65" s="2" customFormat="1" ht="21.75" customHeight="1">
      <c r="A697" s="32"/>
      <c r="B697" s="143"/>
      <c r="C697" s="181" t="s">
        <v>969</v>
      </c>
      <c r="D697" s="181" t="s">
        <v>264</v>
      </c>
      <c r="E697" s="182" t="s">
        <v>970</v>
      </c>
      <c r="F697" s="183" t="s">
        <v>971</v>
      </c>
      <c r="G697" s="184" t="s">
        <v>236</v>
      </c>
      <c r="H697" s="185">
        <v>2</v>
      </c>
      <c r="I697" s="186"/>
      <c r="J697" s="187">
        <f>ROUND(I697*H697,2)</f>
        <v>0</v>
      </c>
      <c r="K697" s="183" t="s">
        <v>964</v>
      </c>
      <c r="L697" s="188"/>
      <c r="M697" s="189" t="s">
        <v>1</v>
      </c>
      <c r="N697" s="190" t="s">
        <v>36</v>
      </c>
      <c r="O697" s="58"/>
      <c r="P697" s="153">
        <f>O697*H697</f>
        <v>0</v>
      </c>
      <c r="Q697" s="153">
        <v>0</v>
      </c>
      <c r="R697" s="153">
        <f>Q697*H697</f>
        <v>0</v>
      </c>
      <c r="S697" s="153">
        <v>0</v>
      </c>
      <c r="T697" s="154">
        <f>S697*H697</f>
        <v>0</v>
      </c>
      <c r="U697" s="32"/>
      <c r="V697" s="32"/>
      <c r="W697" s="32"/>
      <c r="X697" s="32"/>
      <c r="Y697" s="32"/>
      <c r="Z697" s="32"/>
      <c r="AA697" s="32"/>
      <c r="AB697" s="32"/>
      <c r="AC697" s="32"/>
      <c r="AD697" s="32"/>
      <c r="AE697" s="32"/>
      <c r="AR697" s="155" t="s">
        <v>237</v>
      </c>
      <c r="AT697" s="155" t="s">
        <v>264</v>
      </c>
      <c r="AU697" s="155" t="s">
        <v>80</v>
      </c>
      <c r="AY697" s="17" t="s">
        <v>157</v>
      </c>
      <c r="BE697" s="156">
        <f>IF(N697="základní",J697,0)</f>
        <v>0</v>
      </c>
      <c r="BF697" s="156">
        <f>IF(N697="snížená",J697,0)</f>
        <v>0</v>
      </c>
      <c r="BG697" s="156">
        <f>IF(N697="zákl. přenesená",J697,0)</f>
        <v>0</v>
      </c>
      <c r="BH697" s="156">
        <f>IF(N697="sníž. přenesená",J697,0)</f>
        <v>0</v>
      </c>
      <c r="BI697" s="156">
        <f>IF(N697="nulová",J697,0)</f>
        <v>0</v>
      </c>
      <c r="BJ697" s="17" t="s">
        <v>78</v>
      </c>
      <c r="BK697" s="156">
        <f>ROUND(I697*H697,2)</f>
        <v>0</v>
      </c>
      <c r="BL697" s="17" t="s">
        <v>251</v>
      </c>
      <c r="BM697" s="155" t="s">
        <v>972</v>
      </c>
    </row>
    <row r="698" spans="1:65" s="14" customFormat="1">
      <c r="B698" s="165"/>
      <c r="D698" s="158" t="s">
        <v>165</v>
      </c>
      <c r="E698" s="166" t="s">
        <v>1</v>
      </c>
      <c r="F698" s="167" t="s">
        <v>80</v>
      </c>
      <c r="H698" s="168">
        <v>2</v>
      </c>
      <c r="I698" s="169"/>
      <c r="L698" s="165"/>
      <c r="M698" s="170"/>
      <c r="N698" s="171"/>
      <c r="O698" s="171"/>
      <c r="P698" s="171"/>
      <c r="Q698" s="171"/>
      <c r="R698" s="171"/>
      <c r="S698" s="171"/>
      <c r="T698" s="172"/>
      <c r="AT698" s="166" t="s">
        <v>165</v>
      </c>
      <c r="AU698" s="166" t="s">
        <v>80</v>
      </c>
      <c r="AV698" s="14" t="s">
        <v>80</v>
      </c>
      <c r="AW698" s="14" t="s">
        <v>28</v>
      </c>
      <c r="AX698" s="14" t="s">
        <v>71</v>
      </c>
      <c r="AY698" s="166" t="s">
        <v>157</v>
      </c>
    </row>
    <row r="699" spans="1:65" s="15" customFormat="1">
      <c r="B699" s="173"/>
      <c r="D699" s="158" t="s">
        <v>165</v>
      </c>
      <c r="E699" s="174" t="s">
        <v>1</v>
      </c>
      <c r="F699" s="175" t="s">
        <v>168</v>
      </c>
      <c r="H699" s="176">
        <v>2</v>
      </c>
      <c r="I699" s="177"/>
      <c r="L699" s="173"/>
      <c r="M699" s="178"/>
      <c r="N699" s="179"/>
      <c r="O699" s="179"/>
      <c r="P699" s="179"/>
      <c r="Q699" s="179"/>
      <c r="R699" s="179"/>
      <c r="S699" s="179"/>
      <c r="T699" s="180"/>
      <c r="AT699" s="174" t="s">
        <v>165</v>
      </c>
      <c r="AU699" s="174" t="s">
        <v>80</v>
      </c>
      <c r="AV699" s="15" t="s">
        <v>164</v>
      </c>
      <c r="AW699" s="15" t="s">
        <v>28</v>
      </c>
      <c r="AX699" s="15" t="s">
        <v>78</v>
      </c>
      <c r="AY699" s="174" t="s">
        <v>157</v>
      </c>
    </row>
    <row r="700" spans="1:65" s="2" customFormat="1" ht="24.2" customHeight="1">
      <c r="A700" s="32"/>
      <c r="B700" s="143"/>
      <c r="C700" s="144" t="s">
        <v>675</v>
      </c>
      <c r="D700" s="144" t="s">
        <v>159</v>
      </c>
      <c r="E700" s="145" t="s">
        <v>973</v>
      </c>
      <c r="F700" s="146" t="s">
        <v>974</v>
      </c>
      <c r="G700" s="147" t="s">
        <v>1677</v>
      </c>
      <c r="H700" s="148">
        <v>35</v>
      </c>
      <c r="I700" s="149"/>
      <c r="J700" s="150">
        <f>ROUND(I700*H700,2)</f>
        <v>0</v>
      </c>
      <c r="K700" s="146" t="s">
        <v>163</v>
      </c>
      <c r="L700" s="33"/>
      <c r="M700" s="151" t="s">
        <v>1</v>
      </c>
      <c r="N700" s="152" t="s">
        <v>36</v>
      </c>
      <c r="O700" s="58"/>
      <c r="P700" s="153">
        <f>O700*H700</f>
        <v>0</v>
      </c>
      <c r="Q700" s="153">
        <v>2.5999999999999998E-4</v>
      </c>
      <c r="R700" s="153">
        <f>Q700*H700</f>
        <v>9.0999999999999987E-3</v>
      </c>
      <c r="S700" s="153">
        <v>0</v>
      </c>
      <c r="T700" s="154">
        <f>S700*H700</f>
        <v>0</v>
      </c>
      <c r="U700" s="32"/>
      <c r="V700" s="32"/>
      <c r="W700" s="32"/>
      <c r="X700" s="32"/>
      <c r="Y700" s="32"/>
      <c r="Z700" s="32"/>
      <c r="AA700" s="32"/>
      <c r="AB700" s="32"/>
      <c r="AC700" s="32"/>
      <c r="AD700" s="32"/>
      <c r="AE700" s="32"/>
      <c r="AR700" s="155" t="s">
        <v>251</v>
      </c>
      <c r="AT700" s="155" t="s">
        <v>159</v>
      </c>
      <c r="AU700" s="155" t="s">
        <v>80</v>
      </c>
      <c r="AY700" s="17" t="s">
        <v>157</v>
      </c>
      <c r="BE700" s="156">
        <f>IF(N700="základní",J700,0)</f>
        <v>0</v>
      </c>
      <c r="BF700" s="156">
        <f>IF(N700="snížená",J700,0)</f>
        <v>0</v>
      </c>
      <c r="BG700" s="156">
        <f>IF(N700="zákl. přenesená",J700,0)</f>
        <v>0</v>
      </c>
      <c r="BH700" s="156">
        <f>IF(N700="sníž. přenesená",J700,0)</f>
        <v>0</v>
      </c>
      <c r="BI700" s="156">
        <f>IF(N700="nulová",J700,0)</f>
        <v>0</v>
      </c>
      <c r="BJ700" s="17" t="s">
        <v>78</v>
      </c>
      <c r="BK700" s="156">
        <f>ROUND(I700*H700,2)</f>
        <v>0</v>
      </c>
      <c r="BL700" s="17" t="s">
        <v>251</v>
      </c>
      <c r="BM700" s="155" t="s">
        <v>975</v>
      </c>
    </row>
    <row r="701" spans="1:65" s="14" customFormat="1">
      <c r="B701" s="165"/>
      <c r="D701" s="158" t="s">
        <v>165</v>
      </c>
      <c r="E701" s="166" t="s">
        <v>1</v>
      </c>
      <c r="F701" s="167" t="s">
        <v>368</v>
      </c>
      <c r="H701" s="168">
        <v>35</v>
      </c>
      <c r="I701" s="169"/>
      <c r="L701" s="165"/>
      <c r="M701" s="170"/>
      <c r="N701" s="171"/>
      <c r="O701" s="171"/>
      <c r="P701" s="171"/>
      <c r="Q701" s="171"/>
      <c r="R701" s="171"/>
      <c r="S701" s="171"/>
      <c r="T701" s="172"/>
      <c r="AT701" s="166" t="s">
        <v>165</v>
      </c>
      <c r="AU701" s="166" t="s">
        <v>80</v>
      </c>
      <c r="AV701" s="14" t="s">
        <v>80</v>
      </c>
      <c r="AW701" s="14" t="s">
        <v>28</v>
      </c>
      <c r="AX701" s="14" t="s">
        <v>71</v>
      </c>
      <c r="AY701" s="166" t="s">
        <v>157</v>
      </c>
    </row>
    <row r="702" spans="1:65" s="15" customFormat="1">
      <c r="B702" s="173"/>
      <c r="D702" s="158" t="s">
        <v>165</v>
      </c>
      <c r="E702" s="174" t="s">
        <v>1</v>
      </c>
      <c r="F702" s="175" t="s">
        <v>168</v>
      </c>
      <c r="H702" s="176">
        <v>35</v>
      </c>
      <c r="I702" s="177"/>
      <c r="L702" s="173"/>
      <c r="M702" s="178"/>
      <c r="N702" s="179"/>
      <c r="O702" s="179"/>
      <c r="P702" s="179"/>
      <c r="Q702" s="179"/>
      <c r="R702" s="179"/>
      <c r="S702" s="179"/>
      <c r="T702" s="180"/>
      <c r="AT702" s="174" t="s">
        <v>165</v>
      </c>
      <c r="AU702" s="174" t="s">
        <v>80</v>
      </c>
      <c r="AV702" s="15" t="s">
        <v>164</v>
      </c>
      <c r="AW702" s="15" t="s">
        <v>28</v>
      </c>
      <c r="AX702" s="15" t="s">
        <v>78</v>
      </c>
      <c r="AY702" s="174" t="s">
        <v>157</v>
      </c>
    </row>
    <row r="703" spans="1:65" s="2" customFormat="1" ht="21.75" customHeight="1">
      <c r="A703" s="32"/>
      <c r="B703" s="143"/>
      <c r="C703" s="181" t="s">
        <v>976</v>
      </c>
      <c r="D703" s="181" t="s">
        <v>264</v>
      </c>
      <c r="E703" s="182" t="s">
        <v>977</v>
      </c>
      <c r="F703" s="183" t="s">
        <v>978</v>
      </c>
      <c r="G703" s="184" t="s">
        <v>236</v>
      </c>
      <c r="H703" s="185">
        <v>10</v>
      </c>
      <c r="I703" s="186"/>
      <c r="J703" s="187">
        <f>ROUND(I703*H703,2)</f>
        <v>0</v>
      </c>
      <c r="K703" s="183" t="s">
        <v>964</v>
      </c>
      <c r="L703" s="188"/>
      <c r="M703" s="189" t="s">
        <v>1</v>
      </c>
      <c r="N703" s="190" t="s">
        <v>36</v>
      </c>
      <c r="O703" s="58"/>
      <c r="P703" s="153">
        <f>O703*H703</f>
        <v>0</v>
      </c>
      <c r="Q703" s="153">
        <v>0</v>
      </c>
      <c r="R703" s="153">
        <f>Q703*H703</f>
        <v>0</v>
      </c>
      <c r="S703" s="153">
        <v>0</v>
      </c>
      <c r="T703" s="154">
        <f>S703*H703</f>
        <v>0</v>
      </c>
      <c r="U703" s="32"/>
      <c r="V703" s="32"/>
      <c r="W703" s="32"/>
      <c r="X703" s="32"/>
      <c r="Y703" s="32"/>
      <c r="Z703" s="32"/>
      <c r="AA703" s="32"/>
      <c r="AB703" s="32"/>
      <c r="AC703" s="32"/>
      <c r="AD703" s="32"/>
      <c r="AE703" s="32"/>
      <c r="AR703" s="155" t="s">
        <v>237</v>
      </c>
      <c r="AT703" s="155" t="s">
        <v>264</v>
      </c>
      <c r="AU703" s="155" t="s">
        <v>80</v>
      </c>
      <c r="AY703" s="17" t="s">
        <v>157</v>
      </c>
      <c r="BE703" s="156">
        <f>IF(N703="základní",J703,0)</f>
        <v>0</v>
      </c>
      <c r="BF703" s="156">
        <f>IF(N703="snížená",J703,0)</f>
        <v>0</v>
      </c>
      <c r="BG703" s="156">
        <f>IF(N703="zákl. přenesená",J703,0)</f>
        <v>0</v>
      </c>
      <c r="BH703" s="156">
        <f>IF(N703="sníž. přenesená",J703,0)</f>
        <v>0</v>
      </c>
      <c r="BI703" s="156">
        <f>IF(N703="nulová",J703,0)</f>
        <v>0</v>
      </c>
      <c r="BJ703" s="17" t="s">
        <v>78</v>
      </c>
      <c r="BK703" s="156">
        <f>ROUND(I703*H703,2)</f>
        <v>0</v>
      </c>
      <c r="BL703" s="17" t="s">
        <v>251</v>
      </c>
      <c r="BM703" s="155" t="s">
        <v>979</v>
      </c>
    </row>
    <row r="704" spans="1:65" s="14" customFormat="1">
      <c r="B704" s="165"/>
      <c r="D704" s="158" t="s">
        <v>165</v>
      </c>
      <c r="E704" s="166" t="s">
        <v>1</v>
      </c>
      <c r="F704" s="167" t="s">
        <v>179</v>
      </c>
      <c r="H704" s="168">
        <v>10</v>
      </c>
      <c r="I704" s="169"/>
      <c r="L704" s="165"/>
      <c r="M704" s="170"/>
      <c r="N704" s="171"/>
      <c r="O704" s="171"/>
      <c r="P704" s="171"/>
      <c r="Q704" s="171"/>
      <c r="R704" s="171"/>
      <c r="S704" s="171"/>
      <c r="T704" s="172"/>
      <c r="AT704" s="166" t="s">
        <v>165</v>
      </c>
      <c r="AU704" s="166" t="s">
        <v>80</v>
      </c>
      <c r="AV704" s="14" t="s">
        <v>80</v>
      </c>
      <c r="AW704" s="14" t="s">
        <v>28</v>
      </c>
      <c r="AX704" s="14" t="s">
        <v>71</v>
      </c>
      <c r="AY704" s="166" t="s">
        <v>157</v>
      </c>
    </row>
    <row r="705" spans="1:65" s="15" customFormat="1">
      <c r="B705" s="173"/>
      <c r="D705" s="158" t="s">
        <v>165</v>
      </c>
      <c r="E705" s="174" t="s">
        <v>1</v>
      </c>
      <c r="F705" s="175" t="s">
        <v>168</v>
      </c>
      <c r="H705" s="176">
        <v>10</v>
      </c>
      <c r="I705" s="177"/>
      <c r="L705" s="173"/>
      <c r="M705" s="178"/>
      <c r="N705" s="179"/>
      <c r="O705" s="179"/>
      <c r="P705" s="179"/>
      <c r="Q705" s="179"/>
      <c r="R705" s="179"/>
      <c r="S705" s="179"/>
      <c r="T705" s="180"/>
      <c r="AT705" s="174" t="s">
        <v>165</v>
      </c>
      <c r="AU705" s="174" t="s">
        <v>80</v>
      </c>
      <c r="AV705" s="15" t="s">
        <v>164</v>
      </c>
      <c r="AW705" s="15" t="s">
        <v>28</v>
      </c>
      <c r="AX705" s="15" t="s">
        <v>78</v>
      </c>
      <c r="AY705" s="174" t="s">
        <v>157</v>
      </c>
    </row>
    <row r="706" spans="1:65" s="2" customFormat="1" ht="24.2" customHeight="1">
      <c r="A706" s="32"/>
      <c r="B706" s="143"/>
      <c r="C706" s="181" t="s">
        <v>683</v>
      </c>
      <c r="D706" s="181" t="s">
        <v>264</v>
      </c>
      <c r="E706" s="182" t="s">
        <v>980</v>
      </c>
      <c r="F706" s="183" t="s">
        <v>981</v>
      </c>
      <c r="G706" s="184" t="s">
        <v>236</v>
      </c>
      <c r="H706" s="185">
        <v>5</v>
      </c>
      <c r="I706" s="186"/>
      <c r="J706" s="187">
        <f>ROUND(I706*H706,2)</f>
        <v>0</v>
      </c>
      <c r="K706" s="183" t="s">
        <v>797</v>
      </c>
      <c r="L706" s="188"/>
      <c r="M706" s="189" t="s">
        <v>1</v>
      </c>
      <c r="N706" s="190" t="s">
        <v>36</v>
      </c>
      <c r="O706" s="58"/>
      <c r="P706" s="153">
        <f>O706*H706</f>
        <v>0</v>
      </c>
      <c r="Q706" s="153">
        <v>0</v>
      </c>
      <c r="R706" s="153">
        <f>Q706*H706</f>
        <v>0</v>
      </c>
      <c r="S706" s="153">
        <v>0</v>
      </c>
      <c r="T706" s="154">
        <f>S706*H706</f>
        <v>0</v>
      </c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R706" s="155" t="s">
        <v>237</v>
      </c>
      <c r="AT706" s="155" t="s">
        <v>264</v>
      </c>
      <c r="AU706" s="155" t="s">
        <v>80</v>
      </c>
      <c r="AY706" s="17" t="s">
        <v>157</v>
      </c>
      <c r="BE706" s="156">
        <f>IF(N706="základní",J706,0)</f>
        <v>0</v>
      </c>
      <c r="BF706" s="156">
        <f>IF(N706="snížená",J706,0)</f>
        <v>0</v>
      </c>
      <c r="BG706" s="156">
        <f>IF(N706="zákl. přenesená",J706,0)</f>
        <v>0</v>
      </c>
      <c r="BH706" s="156">
        <f>IF(N706="sníž. přenesená",J706,0)</f>
        <v>0</v>
      </c>
      <c r="BI706" s="156">
        <f>IF(N706="nulová",J706,0)</f>
        <v>0</v>
      </c>
      <c r="BJ706" s="17" t="s">
        <v>78</v>
      </c>
      <c r="BK706" s="156">
        <f>ROUND(I706*H706,2)</f>
        <v>0</v>
      </c>
      <c r="BL706" s="17" t="s">
        <v>251</v>
      </c>
      <c r="BM706" s="155" t="s">
        <v>982</v>
      </c>
    </row>
    <row r="707" spans="1:65" s="14" customFormat="1">
      <c r="B707" s="165"/>
      <c r="D707" s="158" t="s">
        <v>165</v>
      </c>
      <c r="E707" s="166" t="s">
        <v>1</v>
      </c>
      <c r="F707" s="167" t="s">
        <v>182</v>
      </c>
      <c r="H707" s="168">
        <v>5</v>
      </c>
      <c r="I707" s="169"/>
      <c r="L707" s="165"/>
      <c r="M707" s="170"/>
      <c r="N707" s="171"/>
      <c r="O707" s="171"/>
      <c r="P707" s="171"/>
      <c r="Q707" s="171"/>
      <c r="R707" s="171"/>
      <c r="S707" s="171"/>
      <c r="T707" s="172"/>
      <c r="AT707" s="166" t="s">
        <v>165</v>
      </c>
      <c r="AU707" s="166" t="s">
        <v>80</v>
      </c>
      <c r="AV707" s="14" t="s">
        <v>80</v>
      </c>
      <c r="AW707" s="14" t="s">
        <v>28</v>
      </c>
      <c r="AX707" s="14" t="s">
        <v>71</v>
      </c>
      <c r="AY707" s="166" t="s">
        <v>157</v>
      </c>
    </row>
    <row r="708" spans="1:65" s="15" customFormat="1">
      <c r="B708" s="173"/>
      <c r="D708" s="158" t="s">
        <v>165</v>
      </c>
      <c r="E708" s="174" t="s">
        <v>1</v>
      </c>
      <c r="F708" s="175" t="s">
        <v>168</v>
      </c>
      <c r="H708" s="176">
        <v>5</v>
      </c>
      <c r="I708" s="177"/>
      <c r="L708" s="173"/>
      <c r="M708" s="178"/>
      <c r="N708" s="179"/>
      <c r="O708" s="179"/>
      <c r="P708" s="179"/>
      <c r="Q708" s="179"/>
      <c r="R708" s="179"/>
      <c r="S708" s="179"/>
      <c r="T708" s="180"/>
      <c r="AT708" s="174" t="s">
        <v>165</v>
      </c>
      <c r="AU708" s="174" t="s">
        <v>80</v>
      </c>
      <c r="AV708" s="15" t="s">
        <v>164</v>
      </c>
      <c r="AW708" s="15" t="s">
        <v>28</v>
      </c>
      <c r="AX708" s="15" t="s">
        <v>78</v>
      </c>
      <c r="AY708" s="174" t="s">
        <v>157</v>
      </c>
    </row>
    <row r="709" spans="1:65" s="2" customFormat="1" ht="21.75" customHeight="1">
      <c r="A709" s="32"/>
      <c r="B709" s="143"/>
      <c r="C709" s="181" t="s">
        <v>983</v>
      </c>
      <c r="D709" s="181" t="s">
        <v>264</v>
      </c>
      <c r="E709" s="182" t="s">
        <v>984</v>
      </c>
      <c r="F709" s="183" t="s">
        <v>985</v>
      </c>
      <c r="G709" s="184" t="s">
        <v>236</v>
      </c>
      <c r="H709" s="185">
        <v>15</v>
      </c>
      <c r="I709" s="186"/>
      <c r="J709" s="187">
        <f>ROUND(I709*H709,2)</f>
        <v>0</v>
      </c>
      <c r="K709" s="183" t="s">
        <v>964</v>
      </c>
      <c r="L709" s="188"/>
      <c r="M709" s="189" t="s">
        <v>1</v>
      </c>
      <c r="N709" s="190" t="s">
        <v>36</v>
      </c>
      <c r="O709" s="58"/>
      <c r="P709" s="153">
        <f>O709*H709</f>
        <v>0</v>
      </c>
      <c r="Q709" s="153">
        <v>0</v>
      </c>
      <c r="R709" s="153">
        <f>Q709*H709</f>
        <v>0</v>
      </c>
      <c r="S709" s="153">
        <v>0</v>
      </c>
      <c r="T709" s="154">
        <f>S709*H709</f>
        <v>0</v>
      </c>
      <c r="U709" s="32"/>
      <c r="V709" s="32"/>
      <c r="W709" s="32"/>
      <c r="X709" s="32"/>
      <c r="Y709" s="32"/>
      <c r="Z709" s="32"/>
      <c r="AA709" s="32"/>
      <c r="AB709" s="32"/>
      <c r="AC709" s="32"/>
      <c r="AD709" s="32"/>
      <c r="AE709" s="32"/>
      <c r="AR709" s="155" t="s">
        <v>237</v>
      </c>
      <c r="AT709" s="155" t="s">
        <v>264</v>
      </c>
      <c r="AU709" s="155" t="s">
        <v>80</v>
      </c>
      <c r="AY709" s="17" t="s">
        <v>157</v>
      </c>
      <c r="BE709" s="156">
        <f>IF(N709="základní",J709,0)</f>
        <v>0</v>
      </c>
      <c r="BF709" s="156">
        <f>IF(N709="snížená",J709,0)</f>
        <v>0</v>
      </c>
      <c r="BG709" s="156">
        <f>IF(N709="zákl. přenesená",J709,0)</f>
        <v>0</v>
      </c>
      <c r="BH709" s="156">
        <f>IF(N709="sníž. přenesená",J709,0)</f>
        <v>0</v>
      </c>
      <c r="BI709" s="156">
        <f>IF(N709="nulová",J709,0)</f>
        <v>0</v>
      </c>
      <c r="BJ709" s="17" t="s">
        <v>78</v>
      </c>
      <c r="BK709" s="156">
        <f>ROUND(I709*H709,2)</f>
        <v>0</v>
      </c>
      <c r="BL709" s="17" t="s">
        <v>251</v>
      </c>
      <c r="BM709" s="155" t="s">
        <v>986</v>
      </c>
    </row>
    <row r="710" spans="1:65" s="14" customFormat="1">
      <c r="B710" s="165"/>
      <c r="D710" s="158" t="s">
        <v>165</v>
      </c>
      <c r="E710" s="166" t="s">
        <v>1</v>
      </c>
      <c r="F710" s="167" t="s">
        <v>8</v>
      </c>
      <c r="H710" s="168">
        <v>15</v>
      </c>
      <c r="I710" s="169"/>
      <c r="L710" s="165"/>
      <c r="M710" s="170"/>
      <c r="N710" s="171"/>
      <c r="O710" s="171"/>
      <c r="P710" s="171"/>
      <c r="Q710" s="171"/>
      <c r="R710" s="171"/>
      <c r="S710" s="171"/>
      <c r="T710" s="172"/>
      <c r="AT710" s="166" t="s">
        <v>165</v>
      </c>
      <c r="AU710" s="166" t="s">
        <v>80</v>
      </c>
      <c r="AV710" s="14" t="s">
        <v>80</v>
      </c>
      <c r="AW710" s="14" t="s">
        <v>28</v>
      </c>
      <c r="AX710" s="14" t="s">
        <v>71</v>
      </c>
      <c r="AY710" s="166" t="s">
        <v>157</v>
      </c>
    </row>
    <row r="711" spans="1:65" s="15" customFormat="1">
      <c r="B711" s="173"/>
      <c r="D711" s="158" t="s">
        <v>165</v>
      </c>
      <c r="E711" s="174" t="s">
        <v>1</v>
      </c>
      <c r="F711" s="175" t="s">
        <v>168</v>
      </c>
      <c r="H711" s="176">
        <v>15</v>
      </c>
      <c r="I711" s="177"/>
      <c r="L711" s="173"/>
      <c r="M711" s="178"/>
      <c r="N711" s="179"/>
      <c r="O711" s="179"/>
      <c r="P711" s="179"/>
      <c r="Q711" s="179"/>
      <c r="R711" s="179"/>
      <c r="S711" s="179"/>
      <c r="T711" s="180"/>
      <c r="AT711" s="174" t="s">
        <v>165</v>
      </c>
      <c r="AU711" s="174" t="s">
        <v>80</v>
      </c>
      <c r="AV711" s="15" t="s">
        <v>164</v>
      </c>
      <c r="AW711" s="15" t="s">
        <v>28</v>
      </c>
      <c r="AX711" s="15" t="s">
        <v>78</v>
      </c>
      <c r="AY711" s="174" t="s">
        <v>157</v>
      </c>
    </row>
    <row r="712" spans="1:65" s="2" customFormat="1" ht="24.2" customHeight="1">
      <c r="A712" s="32"/>
      <c r="B712" s="143"/>
      <c r="C712" s="181" t="s">
        <v>687</v>
      </c>
      <c r="D712" s="181" t="s">
        <v>264</v>
      </c>
      <c r="E712" s="182" t="s">
        <v>987</v>
      </c>
      <c r="F712" s="183" t="s">
        <v>988</v>
      </c>
      <c r="G712" s="184" t="s">
        <v>236</v>
      </c>
      <c r="H712" s="185">
        <v>5</v>
      </c>
      <c r="I712" s="186"/>
      <c r="J712" s="187">
        <f>ROUND(I712*H712,2)</f>
        <v>0</v>
      </c>
      <c r="K712" s="183" t="s">
        <v>797</v>
      </c>
      <c r="L712" s="188"/>
      <c r="M712" s="189" t="s">
        <v>1</v>
      </c>
      <c r="N712" s="190" t="s">
        <v>36</v>
      </c>
      <c r="O712" s="58"/>
      <c r="P712" s="153">
        <f>O712*H712</f>
        <v>0</v>
      </c>
      <c r="Q712" s="153">
        <v>0</v>
      </c>
      <c r="R712" s="153">
        <f>Q712*H712</f>
        <v>0</v>
      </c>
      <c r="S712" s="153">
        <v>0</v>
      </c>
      <c r="T712" s="154">
        <f>S712*H712</f>
        <v>0</v>
      </c>
      <c r="U712" s="32"/>
      <c r="V712" s="32"/>
      <c r="W712" s="32"/>
      <c r="X712" s="32"/>
      <c r="Y712" s="32"/>
      <c r="Z712" s="32"/>
      <c r="AA712" s="32"/>
      <c r="AB712" s="32"/>
      <c r="AC712" s="32"/>
      <c r="AD712" s="32"/>
      <c r="AE712" s="32"/>
      <c r="AR712" s="155" t="s">
        <v>237</v>
      </c>
      <c r="AT712" s="155" t="s">
        <v>264</v>
      </c>
      <c r="AU712" s="155" t="s">
        <v>80</v>
      </c>
      <c r="AY712" s="17" t="s">
        <v>157</v>
      </c>
      <c r="BE712" s="156">
        <f>IF(N712="základní",J712,0)</f>
        <v>0</v>
      </c>
      <c r="BF712" s="156">
        <f>IF(N712="snížená",J712,0)</f>
        <v>0</v>
      </c>
      <c r="BG712" s="156">
        <f>IF(N712="zákl. přenesená",J712,0)</f>
        <v>0</v>
      </c>
      <c r="BH712" s="156">
        <f>IF(N712="sníž. přenesená",J712,0)</f>
        <v>0</v>
      </c>
      <c r="BI712" s="156">
        <f>IF(N712="nulová",J712,0)</f>
        <v>0</v>
      </c>
      <c r="BJ712" s="17" t="s">
        <v>78</v>
      </c>
      <c r="BK712" s="156">
        <f>ROUND(I712*H712,2)</f>
        <v>0</v>
      </c>
      <c r="BL712" s="17" t="s">
        <v>251</v>
      </c>
      <c r="BM712" s="155" t="s">
        <v>989</v>
      </c>
    </row>
    <row r="713" spans="1:65" s="14" customFormat="1">
      <c r="B713" s="165"/>
      <c r="D713" s="158" t="s">
        <v>165</v>
      </c>
      <c r="E713" s="166" t="s">
        <v>1</v>
      </c>
      <c r="F713" s="167" t="s">
        <v>182</v>
      </c>
      <c r="H713" s="168">
        <v>5</v>
      </c>
      <c r="I713" s="169"/>
      <c r="L713" s="165"/>
      <c r="M713" s="170"/>
      <c r="N713" s="171"/>
      <c r="O713" s="171"/>
      <c r="P713" s="171"/>
      <c r="Q713" s="171"/>
      <c r="R713" s="171"/>
      <c r="S713" s="171"/>
      <c r="T713" s="172"/>
      <c r="AT713" s="166" t="s">
        <v>165</v>
      </c>
      <c r="AU713" s="166" t="s">
        <v>80</v>
      </c>
      <c r="AV713" s="14" t="s">
        <v>80</v>
      </c>
      <c r="AW713" s="14" t="s">
        <v>28</v>
      </c>
      <c r="AX713" s="14" t="s">
        <v>71</v>
      </c>
      <c r="AY713" s="166" t="s">
        <v>157</v>
      </c>
    </row>
    <row r="714" spans="1:65" s="15" customFormat="1">
      <c r="B714" s="173"/>
      <c r="D714" s="158" t="s">
        <v>165</v>
      </c>
      <c r="E714" s="174" t="s">
        <v>1</v>
      </c>
      <c r="F714" s="175" t="s">
        <v>168</v>
      </c>
      <c r="H714" s="176">
        <v>5</v>
      </c>
      <c r="I714" s="177"/>
      <c r="L714" s="173"/>
      <c r="M714" s="178"/>
      <c r="N714" s="179"/>
      <c r="O714" s="179"/>
      <c r="P714" s="179"/>
      <c r="Q714" s="179"/>
      <c r="R714" s="179"/>
      <c r="S714" s="179"/>
      <c r="T714" s="180"/>
      <c r="AT714" s="174" t="s">
        <v>165</v>
      </c>
      <c r="AU714" s="174" t="s">
        <v>80</v>
      </c>
      <c r="AV714" s="15" t="s">
        <v>164</v>
      </c>
      <c r="AW714" s="15" t="s">
        <v>28</v>
      </c>
      <c r="AX714" s="15" t="s">
        <v>78</v>
      </c>
      <c r="AY714" s="174" t="s">
        <v>157</v>
      </c>
    </row>
    <row r="715" spans="1:65" s="2" customFormat="1" ht="24.2" customHeight="1">
      <c r="A715" s="32"/>
      <c r="B715" s="143"/>
      <c r="C715" s="144" t="s">
        <v>990</v>
      </c>
      <c r="D715" s="144" t="s">
        <v>159</v>
      </c>
      <c r="E715" s="145" t="s">
        <v>991</v>
      </c>
      <c r="F715" s="146" t="s">
        <v>992</v>
      </c>
      <c r="G715" s="147" t="s">
        <v>236</v>
      </c>
      <c r="H715" s="148">
        <v>27</v>
      </c>
      <c r="I715" s="149"/>
      <c r="J715" s="150">
        <f>ROUND(I715*H715,2)</f>
        <v>0</v>
      </c>
      <c r="K715" s="146" t="s">
        <v>163</v>
      </c>
      <c r="L715" s="33"/>
      <c r="M715" s="151" t="s">
        <v>1</v>
      </c>
      <c r="N715" s="152" t="s">
        <v>36</v>
      </c>
      <c r="O715" s="58"/>
      <c r="P715" s="153">
        <f>O715*H715</f>
        <v>0</v>
      </c>
      <c r="Q715" s="153">
        <v>0</v>
      </c>
      <c r="R715" s="153">
        <f>Q715*H715</f>
        <v>0</v>
      </c>
      <c r="S715" s="153">
        <v>0</v>
      </c>
      <c r="T715" s="154">
        <f>S715*H715</f>
        <v>0</v>
      </c>
      <c r="U715" s="32"/>
      <c r="V715" s="32"/>
      <c r="W715" s="32"/>
      <c r="X715" s="32"/>
      <c r="Y715" s="32"/>
      <c r="Z715" s="32"/>
      <c r="AA715" s="32"/>
      <c r="AB715" s="32"/>
      <c r="AC715" s="32"/>
      <c r="AD715" s="32"/>
      <c r="AE715" s="32"/>
      <c r="AR715" s="155" t="s">
        <v>251</v>
      </c>
      <c r="AT715" s="155" t="s">
        <v>159</v>
      </c>
      <c r="AU715" s="155" t="s">
        <v>80</v>
      </c>
      <c r="AY715" s="17" t="s">
        <v>157</v>
      </c>
      <c r="BE715" s="156">
        <f>IF(N715="základní",J715,0)</f>
        <v>0</v>
      </c>
      <c r="BF715" s="156">
        <f>IF(N715="snížená",J715,0)</f>
        <v>0</v>
      </c>
      <c r="BG715" s="156">
        <f>IF(N715="zákl. přenesená",J715,0)</f>
        <v>0</v>
      </c>
      <c r="BH715" s="156">
        <f>IF(N715="sníž. přenesená",J715,0)</f>
        <v>0</v>
      </c>
      <c r="BI715" s="156">
        <f>IF(N715="nulová",J715,0)</f>
        <v>0</v>
      </c>
      <c r="BJ715" s="17" t="s">
        <v>78</v>
      </c>
      <c r="BK715" s="156">
        <f>ROUND(I715*H715,2)</f>
        <v>0</v>
      </c>
      <c r="BL715" s="17" t="s">
        <v>251</v>
      </c>
      <c r="BM715" s="155" t="s">
        <v>993</v>
      </c>
    </row>
    <row r="716" spans="1:65" s="14" customFormat="1">
      <c r="B716" s="165"/>
      <c r="D716" s="158" t="s">
        <v>165</v>
      </c>
      <c r="E716" s="166" t="s">
        <v>1</v>
      </c>
      <c r="F716" s="167" t="s">
        <v>180</v>
      </c>
      <c r="H716" s="168">
        <v>27</v>
      </c>
      <c r="I716" s="169"/>
      <c r="L716" s="165"/>
      <c r="M716" s="170"/>
      <c r="N716" s="171"/>
      <c r="O716" s="171"/>
      <c r="P716" s="171"/>
      <c r="Q716" s="171"/>
      <c r="R716" s="171"/>
      <c r="S716" s="171"/>
      <c r="T716" s="172"/>
      <c r="AT716" s="166" t="s">
        <v>165</v>
      </c>
      <c r="AU716" s="166" t="s">
        <v>80</v>
      </c>
      <c r="AV716" s="14" t="s">
        <v>80</v>
      </c>
      <c r="AW716" s="14" t="s">
        <v>28</v>
      </c>
      <c r="AX716" s="14" t="s">
        <v>71</v>
      </c>
      <c r="AY716" s="166" t="s">
        <v>157</v>
      </c>
    </row>
    <row r="717" spans="1:65" s="15" customFormat="1">
      <c r="B717" s="173"/>
      <c r="D717" s="158" t="s">
        <v>165</v>
      </c>
      <c r="E717" s="174" t="s">
        <v>1</v>
      </c>
      <c r="F717" s="175" t="s">
        <v>168</v>
      </c>
      <c r="H717" s="176">
        <v>27</v>
      </c>
      <c r="I717" s="177"/>
      <c r="L717" s="173"/>
      <c r="M717" s="178"/>
      <c r="N717" s="179"/>
      <c r="O717" s="179"/>
      <c r="P717" s="179"/>
      <c r="Q717" s="179"/>
      <c r="R717" s="179"/>
      <c r="S717" s="179"/>
      <c r="T717" s="180"/>
      <c r="AT717" s="174" t="s">
        <v>165</v>
      </c>
      <c r="AU717" s="174" t="s">
        <v>80</v>
      </c>
      <c r="AV717" s="15" t="s">
        <v>164</v>
      </c>
      <c r="AW717" s="15" t="s">
        <v>28</v>
      </c>
      <c r="AX717" s="15" t="s">
        <v>78</v>
      </c>
      <c r="AY717" s="174" t="s">
        <v>157</v>
      </c>
    </row>
    <row r="718" spans="1:65" s="2" customFormat="1" ht="21.75" customHeight="1">
      <c r="A718" s="32"/>
      <c r="B718" s="143"/>
      <c r="C718" s="181" t="s">
        <v>691</v>
      </c>
      <c r="D718" s="181" t="s">
        <v>264</v>
      </c>
      <c r="E718" s="182" t="s">
        <v>994</v>
      </c>
      <c r="F718" s="183" t="s">
        <v>995</v>
      </c>
      <c r="G718" s="184" t="s">
        <v>236</v>
      </c>
      <c r="H718" s="185">
        <v>8</v>
      </c>
      <c r="I718" s="186"/>
      <c r="J718" s="187">
        <f>ROUND(I718*H718,2)</f>
        <v>0</v>
      </c>
      <c r="K718" s="183" t="s">
        <v>964</v>
      </c>
      <c r="L718" s="188"/>
      <c r="M718" s="189" t="s">
        <v>1</v>
      </c>
      <c r="N718" s="190" t="s">
        <v>36</v>
      </c>
      <c r="O718" s="58"/>
      <c r="P718" s="153">
        <f>O718*H718</f>
        <v>0</v>
      </c>
      <c r="Q718" s="153">
        <v>0</v>
      </c>
      <c r="R718" s="153">
        <f>Q718*H718</f>
        <v>0</v>
      </c>
      <c r="S718" s="153">
        <v>0</v>
      </c>
      <c r="T718" s="154">
        <f>S718*H718</f>
        <v>0</v>
      </c>
      <c r="U718" s="32"/>
      <c r="V718" s="32"/>
      <c r="W718" s="32"/>
      <c r="X718" s="32"/>
      <c r="Y718" s="32"/>
      <c r="Z718" s="32"/>
      <c r="AA718" s="32"/>
      <c r="AB718" s="32"/>
      <c r="AC718" s="32"/>
      <c r="AD718" s="32"/>
      <c r="AE718" s="32"/>
      <c r="AR718" s="155" t="s">
        <v>237</v>
      </c>
      <c r="AT718" s="155" t="s">
        <v>264</v>
      </c>
      <c r="AU718" s="155" t="s">
        <v>80</v>
      </c>
      <c r="AY718" s="17" t="s">
        <v>157</v>
      </c>
      <c r="BE718" s="156">
        <f>IF(N718="základní",J718,0)</f>
        <v>0</v>
      </c>
      <c r="BF718" s="156">
        <f>IF(N718="snížená",J718,0)</f>
        <v>0</v>
      </c>
      <c r="BG718" s="156">
        <f>IF(N718="zákl. přenesená",J718,0)</f>
        <v>0</v>
      </c>
      <c r="BH718" s="156">
        <f>IF(N718="sníž. přenesená",J718,0)</f>
        <v>0</v>
      </c>
      <c r="BI718" s="156">
        <f>IF(N718="nulová",J718,0)</f>
        <v>0</v>
      </c>
      <c r="BJ718" s="17" t="s">
        <v>78</v>
      </c>
      <c r="BK718" s="156">
        <f>ROUND(I718*H718,2)</f>
        <v>0</v>
      </c>
      <c r="BL718" s="17" t="s">
        <v>251</v>
      </c>
      <c r="BM718" s="155" t="s">
        <v>996</v>
      </c>
    </row>
    <row r="719" spans="1:65" s="14" customFormat="1">
      <c r="B719" s="165"/>
      <c r="D719" s="158" t="s">
        <v>165</v>
      </c>
      <c r="E719" s="166" t="s">
        <v>1</v>
      </c>
      <c r="F719" s="167" t="s">
        <v>204</v>
      </c>
      <c r="H719" s="168">
        <v>8</v>
      </c>
      <c r="I719" s="169"/>
      <c r="L719" s="165"/>
      <c r="M719" s="170"/>
      <c r="N719" s="171"/>
      <c r="O719" s="171"/>
      <c r="P719" s="171"/>
      <c r="Q719" s="171"/>
      <c r="R719" s="171"/>
      <c r="S719" s="171"/>
      <c r="T719" s="172"/>
      <c r="AT719" s="166" t="s">
        <v>165</v>
      </c>
      <c r="AU719" s="166" t="s">
        <v>80</v>
      </c>
      <c r="AV719" s="14" t="s">
        <v>80</v>
      </c>
      <c r="AW719" s="14" t="s">
        <v>28</v>
      </c>
      <c r="AX719" s="14" t="s">
        <v>71</v>
      </c>
      <c r="AY719" s="166" t="s">
        <v>157</v>
      </c>
    </row>
    <row r="720" spans="1:65" s="15" customFormat="1">
      <c r="B720" s="173"/>
      <c r="D720" s="158" t="s">
        <v>165</v>
      </c>
      <c r="E720" s="174" t="s">
        <v>1</v>
      </c>
      <c r="F720" s="175" t="s">
        <v>168</v>
      </c>
      <c r="H720" s="176">
        <v>8</v>
      </c>
      <c r="I720" s="177"/>
      <c r="L720" s="173"/>
      <c r="M720" s="178"/>
      <c r="N720" s="179"/>
      <c r="O720" s="179"/>
      <c r="P720" s="179"/>
      <c r="Q720" s="179"/>
      <c r="R720" s="179"/>
      <c r="S720" s="179"/>
      <c r="T720" s="180"/>
      <c r="AT720" s="174" t="s">
        <v>165</v>
      </c>
      <c r="AU720" s="174" t="s">
        <v>80</v>
      </c>
      <c r="AV720" s="15" t="s">
        <v>164</v>
      </c>
      <c r="AW720" s="15" t="s">
        <v>28</v>
      </c>
      <c r="AX720" s="15" t="s">
        <v>78</v>
      </c>
      <c r="AY720" s="174" t="s">
        <v>157</v>
      </c>
    </row>
    <row r="721" spans="1:65" s="2" customFormat="1" ht="21.75" customHeight="1">
      <c r="A721" s="32"/>
      <c r="B721" s="143"/>
      <c r="C721" s="181" t="s">
        <v>997</v>
      </c>
      <c r="D721" s="181" t="s">
        <v>264</v>
      </c>
      <c r="E721" s="182" t="s">
        <v>998</v>
      </c>
      <c r="F721" s="183" t="s">
        <v>999</v>
      </c>
      <c r="G721" s="184" t="s">
        <v>236</v>
      </c>
      <c r="H721" s="185">
        <v>19</v>
      </c>
      <c r="I721" s="186"/>
      <c r="J721" s="187">
        <f>ROUND(I721*H721,2)</f>
        <v>0</v>
      </c>
      <c r="K721" s="183" t="s">
        <v>964</v>
      </c>
      <c r="L721" s="188"/>
      <c r="M721" s="189" t="s">
        <v>1</v>
      </c>
      <c r="N721" s="190" t="s">
        <v>36</v>
      </c>
      <c r="O721" s="58"/>
      <c r="P721" s="153">
        <f>O721*H721</f>
        <v>0</v>
      </c>
      <c r="Q721" s="153">
        <v>0</v>
      </c>
      <c r="R721" s="153">
        <f>Q721*H721</f>
        <v>0</v>
      </c>
      <c r="S721" s="153">
        <v>0</v>
      </c>
      <c r="T721" s="154">
        <f>S721*H721</f>
        <v>0</v>
      </c>
      <c r="U721" s="32"/>
      <c r="V721" s="32"/>
      <c r="W721" s="32"/>
      <c r="X721" s="32"/>
      <c r="Y721" s="32"/>
      <c r="Z721" s="32"/>
      <c r="AA721" s="32"/>
      <c r="AB721" s="32"/>
      <c r="AC721" s="32"/>
      <c r="AD721" s="32"/>
      <c r="AE721" s="32"/>
      <c r="AR721" s="155" t="s">
        <v>237</v>
      </c>
      <c r="AT721" s="155" t="s">
        <v>264</v>
      </c>
      <c r="AU721" s="155" t="s">
        <v>80</v>
      </c>
      <c r="AY721" s="17" t="s">
        <v>157</v>
      </c>
      <c r="BE721" s="156">
        <f>IF(N721="základní",J721,0)</f>
        <v>0</v>
      </c>
      <c r="BF721" s="156">
        <f>IF(N721="snížená",J721,0)</f>
        <v>0</v>
      </c>
      <c r="BG721" s="156">
        <f>IF(N721="zákl. přenesená",J721,0)</f>
        <v>0</v>
      </c>
      <c r="BH721" s="156">
        <f>IF(N721="sníž. přenesená",J721,0)</f>
        <v>0</v>
      </c>
      <c r="BI721" s="156">
        <f>IF(N721="nulová",J721,0)</f>
        <v>0</v>
      </c>
      <c r="BJ721" s="17" t="s">
        <v>78</v>
      </c>
      <c r="BK721" s="156">
        <f>ROUND(I721*H721,2)</f>
        <v>0</v>
      </c>
      <c r="BL721" s="17" t="s">
        <v>251</v>
      </c>
      <c r="BM721" s="155" t="s">
        <v>1000</v>
      </c>
    </row>
    <row r="722" spans="1:65" s="14" customFormat="1">
      <c r="B722" s="165"/>
      <c r="D722" s="158" t="s">
        <v>165</v>
      </c>
      <c r="E722" s="166" t="s">
        <v>1</v>
      </c>
      <c r="F722" s="167" t="s">
        <v>269</v>
      </c>
      <c r="H722" s="168">
        <v>19</v>
      </c>
      <c r="I722" s="169"/>
      <c r="L722" s="165"/>
      <c r="M722" s="170"/>
      <c r="N722" s="171"/>
      <c r="O722" s="171"/>
      <c r="P722" s="171"/>
      <c r="Q722" s="171"/>
      <c r="R722" s="171"/>
      <c r="S722" s="171"/>
      <c r="T722" s="172"/>
      <c r="AT722" s="166" t="s">
        <v>165</v>
      </c>
      <c r="AU722" s="166" t="s">
        <v>80</v>
      </c>
      <c r="AV722" s="14" t="s">
        <v>80</v>
      </c>
      <c r="AW722" s="14" t="s">
        <v>28</v>
      </c>
      <c r="AX722" s="14" t="s">
        <v>71</v>
      </c>
      <c r="AY722" s="166" t="s">
        <v>157</v>
      </c>
    </row>
    <row r="723" spans="1:65" s="15" customFormat="1">
      <c r="B723" s="173"/>
      <c r="D723" s="158" t="s">
        <v>165</v>
      </c>
      <c r="E723" s="174" t="s">
        <v>1</v>
      </c>
      <c r="F723" s="175" t="s">
        <v>168</v>
      </c>
      <c r="H723" s="176">
        <v>19</v>
      </c>
      <c r="I723" s="177"/>
      <c r="L723" s="173"/>
      <c r="M723" s="178"/>
      <c r="N723" s="179"/>
      <c r="O723" s="179"/>
      <c r="P723" s="179"/>
      <c r="Q723" s="179"/>
      <c r="R723" s="179"/>
      <c r="S723" s="179"/>
      <c r="T723" s="180"/>
      <c r="AT723" s="174" t="s">
        <v>165</v>
      </c>
      <c r="AU723" s="174" t="s">
        <v>80</v>
      </c>
      <c r="AV723" s="15" t="s">
        <v>164</v>
      </c>
      <c r="AW723" s="15" t="s">
        <v>28</v>
      </c>
      <c r="AX723" s="15" t="s">
        <v>78</v>
      </c>
      <c r="AY723" s="174" t="s">
        <v>157</v>
      </c>
    </row>
    <row r="724" spans="1:65" s="2" customFormat="1" ht="24.2" customHeight="1">
      <c r="A724" s="32"/>
      <c r="B724" s="143"/>
      <c r="C724" s="144" t="s">
        <v>695</v>
      </c>
      <c r="D724" s="144" t="s">
        <v>159</v>
      </c>
      <c r="E724" s="145" t="s">
        <v>1001</v>
      </c>
      <c r="F724" s="146" t="s">
        <v>1002</v>
      </c>
      <c r="G724" s="147" t="s">
        <v>236</v>
      </c>
      <c r="H724" s="148">
        <v>2</v>
      </c>
      <c r="I724" s="149"/>
      <c r="J724" s="150">
        <f>ROUND(I724*H724,2)</f>
        <v>0</v>
      </c>
      <c r="K724" s="146" t="s">
        <v>163</v>
      </c>
      <c r="L724" s="33"/>
      <c r="M724" s="151" t="s">
        <v>1</v>
      </c>
      <c r="N724" s="152" t="s">
        <v>36</v>
      </c>
      <c r="O724" s="58"/>
      <c r="P724" s="153">
        <f>O724*H724</f>
        <v>0</v>
      </c>
      <c r="Q724" s="153">
        <v>0</v>
      </c>
      <c r="R724" s="153">
        <f>Q724*H724</f>
        <v>0</v>
      </c>
      <c r="S724" s="153">
        <v>0</v>
      </c>
      <c r="T724" s="154">
        <f>S724*H724</f>
        <v>0</v>
      </c>
      <c r="U724" s="32"/>
      <c r="V724" s="32"/>
      <c r="W724" s="32"/>
      <c r="X724" s="32"/>
      <c r="Y724" s="32"/>
      <c r="Z724" s="32"/>
      <c r="AA724" s="32"/>
      <c r="AB724" s="32"/>
      <c r="AC724" s="32"/>
      <c r="AD724" s="32"/>
      <c r="AE724" s="32"/>
      <c r="AR724" s="155" t="s">
        <v>251</v>
      </c>
      <c r="AT724" s="155" t="s">
        <v>159</v>
      </c>
      <c r="AU724" s="155" t="s">
        <v>80</v>
      </c>
      <c r="AY724" s="17" t="s">
        <v>157</v>
      </c>
      <c r="BE724" s="156">
        <f>IF(N724="základní",J724,0)</f>
        <v>0</v>
      </c>
      <c r="BF724" s="156">
        <f>IF(N724="snížená",J724,0)</f>
        <v>0</v>
      </c>
      <c r="BG724" s="156">
        <f>IF(N724="zákl. přenesená",J724,0)</f>
        <v>0</v>
      </c>
      <c r="BH724" s="156">
        <f>IF(N724="sníž. přenesená",J724,0)</f>
        <v>0</v>
      </c>
      <c r="BI724" s="156">
        <f>IF(N724="nulová",J724,0)</f>
        <v>0</v>
      </c>
      <c r="BJ724" s="17" t="s">
        <v>78</v>
      </c>
      <c r="BK724" s="156">
        <f>ROUND(I724*H724,2)</f>
        <v>0</v>
      </c>
      <c r="BL724" s="17" t="s">
        <v>251</v>
      </c>
      <c r="BM724" s="155" t="s">
        <v>1003</v>
      </c>
    </row>
    <row r="725" spans="1:65" s="14" customFormat="1">
      <c r="B725" s="165"/>
      <c r="D725" s="158" t="s">
        <v>165</v>
      </c>
      <c r="E725" s="166" t="s">
        <v>1</v>
      </c>
      <c r="F725" s="167" t="s">
        <v>80</v>
      </c>
      <c r="H725" s="168">
        <v>2</v>
      </c>
      <c r="I725" s="169"/>
      <c r="L725" s="165"/>
      <c r="M725" s="170"/>
      <c r="N725" s="171"/>
      <c r="O725" s="171"/>
      <c r="P725" s="171"/>
      <c r="Q725" s="171"/>
      <c r="R725" s="171"/>
      <c r="S725" s="171"/>
      <c r="T725" s="172"/>
      <c r="AT725" s="166" t="s">
        <v>165</v>
      </c>
      <c r="AU725" s="166" t="s">
        <v>80</v>
      </c>
      <c r="AV725" s="14" t="s">
        <v>80</v>
      </c>
      <c r="AW725" s="14" t="s">
        <v>28</v>
      </c>
      <c r="AX725" s="14" t="s">
        <v>71</v>
      </c>
      <c r="AY725" s="166" t="s">
        <v>157</v>
      </c>
    </row>
    <row r="726" spans="1:65" s="15" customFormat="1">
      <c r="B726" s="173"/>
      <c r="D726" s="158" t="s">
        <v>165</v>
      </c>
      <c r="E726" s="174" t="s">
        <v>1</v>
      </c>
      <c r="F726" s="175" t="s">
        <v>168</v>
      </c>
      <c r="H726" s="176">
        <v>2</v>
      </c>
      <c r="I726" s="177"/>
      <c r="L726" s="173"/>
      <c r="M726" s="178"/>
      <c r="N726" s="179"/>
      <c r="O726" s="179"/>
      <c r="P726" s="179"/>
      <c r="Q726" s="179"/>
      <c r="R726" s="179"/>
      <c r="S726" s="179"/>
      <c r="T726" s="180"/>
      <c r="AT726" s="174" t="s">
        <v>165</v>
      </c>
      <c r="AU726" s="174" t="s">
        <v>80</v>
      </c>
      <c r="AV726" s="15" t="s">
        <v>164</v>
      </c>
      <c r="AW726" s="15" t="s">
        <v>28</v>
      </c>
      <c r="AX726" s="15" t="s">
        <v>78</v>
      </c>
      <c r="AY726" s="174" t="s">
        <v>157</v>
      </c>
    </row>
    <row r="727" spans="1:65" s="2" customFormat="1" ht="21.75" customHeight="1">
      <c r="A727" s="32"/>
      <c r="B727" s="143"/>
      <c r="C727" s="181" t="s">
        <v>1004</v>
      </c>
      <c r="D727" s="181" t="s">
        <v>264</v>
      </c>
      <c r="E727" s="182" t="s">
        <v>1005</v>
      </c>
      <c r="F727" s="183" t="s">
        <v>1006</v>
      </c>
      <c r="G727" s="184" t="s">
        <v>236</v>
      </c>
      <c r="H727" s="185">
        <v>2</v>
      </c>
      <c r="I727" s="186"/>
      <c r="J727" s="187">
        <f>ROUND(I727*H727,2)</f>
        <v>0</v>
      </c>
      <c r="K727" s="183" t="s">
        <v>964</v>
      </c>
      <c r="L727" s="188"/>
      <c r="M727" s="189" t="s">
        <v>1</v>
      </c>
      <c r="N727" s="190" t="s">
        <v>36</v>
      </c>
      <c r="O727" s="58"/>
      <c r="P727" s="153">
        <f>O727*H727</f>
        <v>0</v>
      </c>
      <c r="Q727" s="153">
        <v>0</v>
      </c>
      <c r="R727" s="153">
        <f>Q727*H727</f>
        <v>0</v>
      </c>
      <c r="S727" s="153">
        <v>0</v>
      </c>
      <c r="T727" s="154">
        <f>S727*H727</f>
        <v>0</v>
      </c>
      <c r="U727" s="32"/>
      <c r="V727" s="32"/>
      <c r="W727" s="32"/>
      <c r="X727" s="32"/>
      <c r="Y727" s="32"/>
      <c r="Z727" s="32"/>
      <c r="AA727" s="32"/>
      <c r="AB727" s="32"/>
      <c r="AC727" s="32"/>
      <c r="AD727" s="32"/>
      <c r="AE727" s="32"/>
      <c r="AR727" s="155" t="s">
        <v>237</v>
      </c>
      <c r="AT727" s="155" t="s">
        <v>264</v>
      </c>
      <c r="AU727" s="155" t="s">
        <v>80</v>
      </c>
      <c r="AY727" s="17" t="s">
        <v>157</v>
      </c>
      <c r="BE727" s="156">
        <f>IF(N727="základní",J727,0)</f>
        <v>0</v>
      </c>
      <c r="BF727" s="156">
        <f>IF(N727="snížená",J727,0)</f>
        <v>0</v>
      </c>
      <c r="BG727" s="156">
        <f>IF(N727="zákl. přenesená",J727,0)</f>
        <v>0</v>
      </c>
      <c r="BH727" s="156">
        <f>IF(N727="sníž. přenesená",J727,0)</f>
        <v>0</v>
      </c>
      <c r="BI727" s="156">
        <f>IF(N727="nulová",J727,0)</f>
        <v>0</v>
      </c>
      <c r="BJ727" s="17" t="s">
        <v>78</v>
      </c>
      <c r="BK727" s="156">
        <f>ROUND(I727*H727,2)</f>
        <v>0</v>
      </c>
      <c r="BL727" s="17" t="s">
        <v>251</v>
      </c>
      <c r="BM727" s="155" t="s">
        <v>1007</v>
      </c>
    </row>
    <row r="728" spans="1:65" s="14" customFormat="1">
      <c r="B728" s="165"/>
      <c r="D728" s="158" t="s">
        <v>165</v>
      </c>
      <c r="E728" s="166" t="s">
        <v>1</v>
      </c>
      <c r="F728" s="167" t="s">
        <v>80</v>
      </c>
      <c r="H728" s="168">
        <v>2</v>
      </c>
      <c r="I728" s="169"/>
      <c r="L728" s="165"/>
      <c r="M728" s="170"/>
      <c r="N728" s="171"/>
      <c r="O728" s="171"/>
      <c r="P728" s="171"/>
      <c r="Q728" s="171"/>
      <c r="R728" s="171"/>
      <c r="S728" s="171"/>
      <c r="T728" s="172"/>
      <c r="AT728" s="166" t="s">
        <v>165</v>
      </c>
      <c r="AU728" s="166" t="s">
        <v>80</v>
      </c>
      <c r="AV728" s="14" t="s">
        <v>80</v>
      </c>
      <c r="AW728" s="14" t="s">
        <v>28</v>
      </c>
      <c r="AX728" s="14" t="s">
        <v>71</v>
      </c>
      <c r="AY728" s="166" t="s">
        <v>157</v>
      </c>
    </row>
    <row r="729" spans="1:65" s="15" customFormat="1">
      <c r="B729" s="173"/>
      <c r="D729" s="158" t="s">
        <v>165</v>
      </c>
      <c r="E729" s="174" t="s">
        <v>1</v>
      </c>
      <c r="F729" s="175" t="s">
        <v>168</v>
      </c>
      <c r="H729" s="176">
        <v>2</v>
      </c>
      <c r="I729" s="177"/>
      <c r="L729" s="173"/>
      <c r="M729" s="178"/>
      <c r="N729" s="179"/>
      <c r="O729" s="179"/>
      <c r="P729" s="179"/>
      <c r="Q729" s="179"/>
      <c r="R729" s="179"/>
      <c r="S729" s="179"/>
      <c r="T729" s="180"/>
      <c r="AT729" s="174" t="s">
        <v>165</v>
      </c>
      <c r="AU729" s="174" t="s">
        <v>80</v>
      </c>
      <c r="AV729" s="15" t="s">
        <v>164</v>
      </c>
      <c r="AW729" s="15" t="s">
        <v>28</v>
      </c>
      <c r="AX729" s="15" t="s">
        <v>78</v>
      </c>
      <c r="AY729" s="174" t="s">
        <v>157</v>
      </c>
    </row>
    <row r="730" spans="1:65" s="2" customFormat="1" ht="24.2" customHeight="1">
      <c r="A730" s="32"/>
      <c r="B730" s="143"/>
      <c r="C730" s="144" t="s">
        <v>699</v>
      </c>
      <c r="D730" s="144" t="s">
        <v>159</v>
      </c>
      <c r="E730" s="145" t="s">
        <v>1008</v>
      </c>
      <c r="F730" s="146" t="s">
        <v>1009</v>
      </c>
      <c r="G730" s="147" t="s">
        <v>236</v>
      </c>
      <c r="H730" s="148">
        <v>12</v>
      </c>
      <c r="I730" s="149"/>
      <c r="J730" s="150">
        <f>ROUND(I730*H730,2)</f>
        <v>0</v>
      </c>
      <c r="K730" s="146" t="s">
        <v>163</v>
      </c>
      <c r="L730" s="33"/>
      <c r="M730" s="151" t="s">
        <v>1</v>
      </c>
      <c r="N730" s="152" t="s">
        <v>36</v>
      </c>
      <c r="O730" s="58"/>
      <c r="P730" s="153">
        <f>O730*H730</f>
        <v>0</v>
      </c>
      <c r="Q730" s="153">
        <v>0</v>
      </c>
      <c r="R730" s="153">
        <f>Q730*H730</f>
        <v>0</v>
      </c>
      <c r="S730" s="153">
        <v>0</v>
      </c>
      <c r="T730" s="154">
        <f>S730*H730</f>
        <v>0</v>
      </c>
      <c r="U730" s="32"/>
      <c r="V730" s="32"/>
      <c r="W730" s="32"/>
      <c r="X730" s="32"/>
      <c r="Y730" s="32"/>
      <c r="Z730" s="32"/>
      <c r="AA730" s="32"/>
      <c r="AB730" s="32"/>
      <c r="AC730" s="32"/>
      <c r="AD730" s="32"/>
      <c r="AE730" s="32"/>
      <c r="AR730" s="155" t="s">
        <v>251</v>
      </c>
      <c r="AT730" s="155" t="s">
        <v>159</v>
      </c>
      <c r="AU730" s="155" t="s">
        <v>80</v>
      </c>
      <c r="AY730" s="17" t="s">
        <v>157</v>
      </c>
      <c r="BE730" s="156">
        <f>IF(N730="základní",J730,0)</f>
        <v>0</v>
      </c>
      <c r="BF730" s="156">
        <f>IF(N730="snížená",J730,0)</f>
        <v>0</v>
      </c>
      <c r="BG730" s="156">
        <f>IF(N730="zákl. přenesená",J730,0)</f>
        <v>0</v>
      </c>
      <c r="BH730" s="156">
        <f>IF(N730="sníž. přenesená",J730,0)</f>
        <v>0</v>
      </c>
      <c r="BI730" s="156">
        <f>IF(N730="nulová",J730,0)</f>
        <v>0</v>
      </c>
      <c r="BJ730" s="17" t="s">
        <v>78</v>
      </c>
      <c r="BK730" s="156">
        <f>ROUND(I730*H730,2)</f>
        <v>0</v>
      </c>
      <c r="BL730" s="17" t="s">
        <v>251</v>
      </c>
      <c r="BM730" s="155" t="s">
        <v>1010</v>
      </c>
    </row>
    <row r="731" spans="1:65" s="14" customFormat="1">
      <c r="B731" s="165"/>
      <c r="D731" s="158" t="s">
        <v>165</v>
      </c>
      <c r="E731" s="166" t="s">
        <v>1</v>
      </c>
      <c r="F731" s="167" t="s">
        <v>185</v>
      </c>
      <c r="H731" s="168">
        <v>12</v>
      </c>
      <c r="I731" s="169"/>
      <c r="L731" s="165"/>
      <c r="M731" s="170"/>
      <c r="N731" s="171"/>
      <c r="O731" s="171"/>
      <c r="P731" s="171"/>
      <c r="Q731" s="171"/>
      <c r="R731" s="171"/>
      <c r="S731" s="171"/>
      <c r="T731" s="172"/>
      <c r="AT731" s="166" t="s">
        <v>165</v>
      </c>
      <c r="AU731" s="166" t="s">
        <v>80</v>
      </c>
      <c r="AV731" s="14" t="s">
        <v>80</v>
      </c>
      <c r="AW731" s="14" t="s">
        <v>28</v>
      </c>
      <c r="AX731" s="14" t="s">
        <v>71</v>
      </c>
      <c r="AY731" s="166" t="s">
        <v>157</v>
      </c>
    </row>
    <row r="732" spans="1:65" s="15" customFormat="1">
      <c r="B732" s="173"/>
      <c r="D732" s="158" t="s">
        <v>165</v>
      </c>
      <c r="E732" s="174" t="s">
        <v>1</v>
      </c>
      <c r="F732" s="175" t="s">
        <v>168</v>
      </c>
      <c r="H732" s="176">
        <v>12</v>
      </c>
      <c r="I732" s="177"/>
      <c r="L732" s="173"/>
      <c r="M732" s="178"/>
      <c r="N732" s="179"/>
      <c r="O732" s="179"/>
      <c r="P732" s="179"/>
      <c r="Q732" s="179"/>
      <c r="R732" s="179"/>
      <c r="S732" s="179"/>
      <c r="T732" s="180"/>
      <c r="AT732" s="174" t="s">
        <v>165</v>
      </c>
      <c r="AU732" s="174" t="s">
        <v>80</v>
      </c>
      <c r="AV732" s="15" t="s">
        <v>164</v>
      </c>
      <c r="AW732" s="15" t="s">
        <v>28</v>
      </c>
      <c r="AX732" s="15" t="s">
        <v>78</v>
      </c>
      <c r="AY732" s="174" t="s">
        <v>157</v>
      </c>
    </row>
    <row r="733" spans="1:65" s="2" customFormat="1" ht="21.75" customHeight="1">
      <c r="A733" s="32"/>
      <c r="B733" s="143"/>
      <c r="C733" s="181" t="s">
        <v>1011</v>
      </c>
      <c r="D733" s="181" t="s">
        <v>264</v>
      </c>
      <c r="E733" s="182" t="s">
        <v>1012</v>
      </c>
      <c r="F733" s="183" t="s">
        <v>1013</v>
      </c>
      <c r="G733" s="184" t="s">
        <v>236</v>
      </c>
      <c r="H733" s="185">
        <v>12</v>
      </c>
      <c r="I733" s="186"/>
      <c r="J733" s="187">
        <f>ROUND(I733*H733,2)</f>
        <v>0</v>
      </c>
      <c r="K733" s="183" t="s">
        <v>964</v>
      </c>
      <c r="L733" s="188"/>
      <c r="M733" s="189" t="s">
        <v>1</v>
      </c>
      <c r="N733" s="190" t="s">
        <v>36</v>
      </c>
      <c r="O733" s="58"/>
      <c r="P733" s="153">
        <f>O733*H733</f>
        <v>0</v>
      </c>
      <c r="Q733" s="153">
        <v>0</v>
      </c>
      <c r="R733" s="153">
        <f>Q733*H733</f>
        <v>0</v>
      </c>
      <c r="S733" s="153">
        <v>0</v>
      </c>
      <c r="T733" s="154">
        <f>S733*H733</f>
        <v>0</v>
      </c>
      <c r="U733" s="32"/>
      <c r="V733" s="32"/>
      <c r="W733" s="32"/>
      <c r="X733" s="32"/>
      <c r="Y733" s="32"/>
      <c r="Z733" s="32"/>
      <c r="AA733" s="32"/>
      <c r="AB733" s="32"/>
      <c r="AC733" s="32"/>
      <c r="AD733" s="32"/>
      <c r="AE733" s="32"/>
      <c r="AR733" s="155" t="s">
        <v>237</v>
      </c>
      <c r="AT733" s="155" t="s">
        <v>264</v>
      </c>
      <c r="AU733" s="155" t="s">
        <v>80</v>
      </c>
      <c r="AY733" s="17" t="s">
        <v>157</v>
      </c>
      <c r="BE733" s="156">
        <f>IF(N733="základní",J733,0)</f>
        <v>0</v>
      </c>
      <c r="BF733" s="156">
        <f>IF(N733="snížená",J733,0)</f>
        <v>0</v>
      </c>
      <c r="BG733" s="156">
        <f>IF(N733="zákl. přenesená",J733,0)</f>
        <v>0</v>
      </c>
      <c r="BH733" s="156">
        <f>IF(N733="sníž. přenesená",J733,0)</f>
        <v>0</v>
      </c>
      <c r="BI733" s="156">
        <f>IF(N733="nulová",J733,0)</f>
        <v>0</v>
      </c>
      <c r="BJ733" s="17" t="s">
        <v>78</v>
      </c>
      <c r="BK733" s="156">
        <f>ROUND(I733*H733,2)</f>
        <v>0</v>
      </c>
      <c r="BL733" s="17" t="s">
        <v>251</v>
      </c>
      <c r="BM733" s="155" t="s">
        <v>1014</v>
      </c>
    </row>
    <row r="734" spans="1:65" s="14" customFormat="1">
      <c r="B734" s="165"/>
      <c r="D734" s="158" t="s">
        <v>165</v>
      </c>
      <c r="E734" s="166" t="s">
        <v>1</v>
      </c>
      <c r="F734" s="167" t="s">
        <v>185</v>
      </c>
      <c r="H734" s="168">
        <v>12</v>
      </c>
      <c r="I734" s="169"/>
      <c r="L734" s="165"/>
      <c r="M734" s="170"/>
      <c r="N734" s="171"/>
      <c r="O734" s="171"/>
      <c r="P734" s="171"/>
      <c r="Q734" s="171"/>
      <c r="R734" s="171"/>
      <c r="S734" s="171"/>
      <c r="T734" s="172"/>
      <c r="AT734" s="166" t="s">
        <v>165</v>
      </c>
      <c r="AU734" s="166" t="s">
        <v>80</v>
      </c>
      <c r="AV734" s="14" t="s">
        <v>80</v>
      </c>
      <c r="AW734" s="14" t="s">
        <v>28</v>
      </c>
      <c r="AX734" s="14" t="s">
        <v>71</v>
      </c>
      <c r="AY734" s="166" t="s">
        <v>157</v>
      </c>
    </row>
    <row r="735" spans="1:65" s="15" customFormat="1">
      <c r="B735" s="173"/>
      <c r="D735" s="158" t="s">
        <v>165</v>
      </c>
      <c r="E735" s="174" t="s">
        <v>1</v>
      </c>
      <c r="F735" s="175" t="s">
        <v>168</v>
      </c>
      <c r="H735" s="176">
        <v>12</v>
      </c>
      <c r="I735" s="177"/>
      <c r="L735" s="173"/>
      <c r="M735" s="178"/>
      <c r="N735" s="179"/>
      <c r="O735" s="179"/>
      <c r="P735" s="179"/>
      <c r="Q735" s="179"/>
      <c r="R735" s="179"/>
      <c r="S735" s="179"/>
      <c r="T735" s="180"/>
      <c r="AT735" s="174" t="s">
        <v>165</v>
      </c>
      <c r="AU735" s="174" t="s">
        <v>80</v>
      </c>
      <c r="AV735" s="15" t="s">
        <v>164</v>
      </c>
      <c r="AW735" s="15" t="s">
        <v>28</v>
      </c>
      <c r="AX735" s="15" t="s">
        <v>78</v>
      </c>
      <c r="AY735" s="174" t="s">
        <v>157</v>
      </c>
    </row>
    <row r="736" spans="1:65" s="2" customFormat="1" ht="24.2" customHeight="1">
      <c r="A736" s="32"/>
      <c r="B736" s="143"/>
      <c r="C736" s="144" t="s">
        <v>704</v>
      </c>
      <c r="D736" s="144" t="s">
        <v>159</v>
      </c>
      <c r="E736" s="145" t="s">
        <v>1015</v>
      </c>
      <c r="F736" s="146" t="s">
        <v>1016</v>
      </c>
      <c r="G736" s="147" t="s">
        <v>236</v>
      </c>
      <c r="H736" s="148">
        <v>3</v>
      </c>
      <c r="I736" s="149"/>
      <c r="J736" s="150">
        <f>ROUND(I736*H736,2)</f>
        <v>0</v>
      </c>
      <c r="K736" s="146" t="s">
        <v>163</v>
      </c>
      <c r="L736" s="33"/>
      <c r="M736" s="151" t="s">
        <v>1</v>
      </c>
      <c r="N736" s="152" t="s">
        <v>36</v>
      </c>
      <c r="O736" s="58"/>
      <c r="P736" s="153">
        <f>O736*H736</f>
        <v>0</v>
      </c>
      <c r="Q736" s="153">
        <v>0</v>
      </c>
      <c r="R736" s="153">
        <f>Q736*H736</f>
        <v>0</v>
      </c>
      <c r="S736" s="153">
        <v>0</v>
      </c>
      <c r="T736" s="154">
        <f>S736*H736</f>
        <v>0</v>
      </c>
      <c r="U736" s="32"/>
      <c r="V736" s="32"/>
      <c r="W736" s="32"/>
      <c r="X736" s="32"/>
      <c r="Y736" s="32"/>
      <c r="Z736" s="32"/>
      <c r="AA736" s="32"/>
      <c r="AB736" s="32"/>
      <c r="AC736" s="32"/>
      <c r="AD736" s="32"/>
      <c r="AE736" s="32"/>
      <c r="AR736" s="155" t="s">
        <v>251</v>
      </c>
      <c r="AT736" s="155" t="s">
        <v>159</v>
      </c>
      <c r="AU736" s="155" t="s">
        <v>80</v>
      </c>
      <c r="AY736" s="17" t="s">
        <v>157</v>
      </c>
      <c r="BE736" s="156">
        <f>IF(N736="základní",J736,0)</f>
        <v>0</v>
      </c>
      <c r="BF736" s="156">
        <f>IF(N736="snížená",J736,0)</f>
        <v>0</v>
      </c>
      <c r="BG736" s="156">
        <f>IF(N736="zákl. přenesená",J736,0)</f>
        <v>0</v>
      </c>
      <c r="BH736" s="156">
        <f>IF(N736="sníž. přenesená",J736,0)</f>
        <v>0</v>
      </c>
      <c r="BI736" s="156">
        <f>IF(N736="nulová",J736,0)</f>
        <v>0</v>
      </c>
      <c r="BJ736" s="17" t="s">
        <v>78</v>
      </c>
      <c r="BK736" s="156">
        <f>ROUND(I736*H736,2)</f>
        <v>0</v>
      </c>
      <c r="BL736" s="17" t="s">
        <v>251</v>
      </c>
      <c r="BM736" s="155" t="s">
        <v>1017</v>
      </c>
    </row>
    <row r="737" spans="1:65" s="14" customFormat="1">
      <c r="B737" s="165"/>
      <c r="D737" s="158" t="s">
        <v>165</v>
      </c>
      <c r="E737" s="166" t="s">
        <v>1</v>
      </c>
      <c r="F737" s="167" t="s">
        <v>173</v>
      </c>
      <c r="H737" s="168">
        <v>3</v>
      </c>
      <c r="I737" s="169"/>
      <c r="L737" s="165"/>
      <c r="M737" s="170"/>
      <c r="N737" s="171"/>
      <c r="O737" s="171"/>
      <c r="P737" s="171"/>
      <c r="Q737" s="171"/>
      <c r="R737" s="171"/>
      <c r="S737" s="171"/>
      <c r="T737" s="172"/>
      <c r="AT737" s="166" t="s">
        <v>165</v>
      </c>
      <c r="AU737" s="166" t="s">
        <v>80</v>
      </c>
      <c r="AV737" s="14" t="s">
        <v>80</v>
      </c>
      <c r="AW737" s="14" t="s">
        <v>28</v>
      </c>
      <c r="AX737" s="14" t="s">
        <v>71</v>
      </c>
      <c r="AY737" s="166" t="s">
        <v>157</v>
      </c>
    </row>
    <row r="738" spans="1:65" s="15" customFormat="1">
      <c r="B738" s="173"/>
      <c r="D738" s="158" t="s">
        <v>165</v>
      </c>
      <c r="E738" s="174" t="s">
        <v>1</v>
      </c>
      <c r="F738" s="175" t="s">
        <v>168</v>
      </c>
      <c r="H738" s="176">
        <v>3</v>
      </c>
      <c r="I738" s="177"/>
      <c r="L738" s="173"/>
      <c r="M738" s="178"/>
      <c r="N738" s="179"/>
      <c r="O738" s="179"/>
      <c r="P738" s="179"/>
      <c r="Q738" s="179"/>
      <c r="R738" s="179"/>
      <c r="S738" s="179"/>
      <c r="T738" s="180"/>
      <c r="AT738" s="174" t="s">
        <v>165</v>
      </c>
      <c r="AU738" s="174" t="s">
        <v>80</v>
      </c>
      <c r="AV738" s="15" t="s">
        <v>164</v>
      </c>
      <c r="AW738" s="15" t="s">
        <v>28</v>
      </c>
      <c r="AX738" s="15" t="s">
        <v>78</v>
      </c>
      <c r="AY738" s="174" t="s">
        <v>157</v>
      </c>
    </row>
    <row r="739" spans="1:65" s="2" customFormat="1" ht="21.75" customHeight="1">
      <c r="A739" s="32"/>
      <c r="B739" s="143"/>
      <c r="C739" s="181" t="s">
        <v>1018</v>
      </c>
      <c r="D739" s="181" t="s">
        <v>264</v>
      </c>
      <c r="E739" s="182" t="s">
        <v>1019</v>
      </c>
      <c r="F739" s="183" t="s">
        <v>1020</v>
      </c>
      <c r="G739" s="184" t="s">
        <v>236</v>
      </c>
      <c r="H739" s="185">
        <v>3</v>
      </c>
      <c r="I739" s="186"/>
      <c r="J739" s="187">
        <f>ROUND(I739*H739,2)</f>
        <v>0</v>
      </c>
      <c r="K739" s="183" t="s">
        <v>964</v>
      </c>
      <c r="L739" s="188"/>
      <c r="M739" s="189" t="s">
        <v>1</v>
      </c>
      <c r="N739" s="190" t="s">
        <v>36</v>
      </c>
      <c r="O739" s="58"/>
      <c r="P739" s="153">
        <f>O739*H739</f>
        <v>0</v>
      </c>
      <c r="Q739" s="153">
        <v>0</v>
      </c>
      <c r="R739" s="153">
        <f>Q739*H739</f>
        <v>0</v>
      </c>
      <c r="S739" s="153">
        <v>0</v>
      </c>
      <c r="T739" s="154">
        <f>S739*H739</f>
        <v>0</v>
      </c>
      <c r="U739" s="32"/>
      <c r="V739" s="32"/>
      <c r="W739" s="32"/>
      <c r="X739" s="32"/>
      <c r="Y739" s="32"/>
      <c r="Z739" s="32"/>
      <c r="AA739" s="32"/>
      <c r="AB739" s="32"/>
      <c r="AC739" s="32"/>
      <c r="AD739" s="32"/>
      <c r="AE739" s="32"/>
      <c r="AR739" s="155" t="s">
        <v>237</v>
      </c>
      <c r="AT739" s="155" t="s">
        <v>264</v>
      </c>
      <c r="AU739" s="155" t="s">
        <v>80</v>
      </c>
      <c r="AY739" s="17" t="s">
        <v>157</v>
      </c>
      <c r="BE739" s="156">
        <f>IF(N739="základní",J739,0)</f>
        <v>0</v>
      </c>
      <c r="BF739" s="156">
        <f>IF(N739="snížená",J739,0)</f>
        <v>0</v>
      </c>
      <c r="BG739" s="156">
        <f>IF(N739="zákl. přenesená",J739,0)</f>
        <v>0</v>
      </c>
      <c r="BH739" s="156">
        <f>IF(N739="sníž. přenesená",J739,0)</f>
        <v>0</v>
      </c>
      <c r="BI739" s="156">
        <f>IF(N739="nulová",J739,0)</f>
        <v>0</v>
      </c>
      <c r="BJ739" s="17" t="s">
        <v>78</v>
      </c>
      <c r="BK739" s="156">
        <f>ROUND(I739*H739,2)</f>
        <v>0</v>
      </c>
      <c r="BL739" s="17" t="s">
        <v>251</v>
      </c>
      <c r="BM739" s="155" t="s">
        <v>1021</v>
      </c>
    </row>
    <row r="740" spans="1:65" s="14" customFormat="1">
      <c r="B740" s="165"/>
      <c r="D740" s="158" t="s">
        <v>165</v>
      </c>
      <c r="E740" s="166" t="s">
        <v>1</v>
      </c>
      <c r="F740" s="167" t="s">
        <v>173</v>
      </c>
      <c r="H740" s="168">
        <v>3</v>
      </c>
      <c r="I740" s="169"/>
      <c r="L740" s="165"/>
      <c r="M740" s="170"/>
      <c r="N740" s="171"/>
      <c r="O740" s="171"/>
      <c r="P740" s="171"/>
      <c r="Q740" s="171"/>
      <c r="R740" s="171"/>
      <c r="S740" s="171"/>
      <c r="T740" s="172"/>
      <c r="AT740" s="166" t="s">
        <v>165</v>
      </c>
      <c r="AU740" s="166" t="s">
        <v>80</v>
      </c>
      <c r="AV740" s="14" t="s">
        <v>80</v>
      </c>
      <c r="AW740" s="14" t="s">
        <v>28</v>
      </c>
      <c r="AX740" s="14" t="s">
        <v>71</v>
      </c>
      <c r="AY740" s="166" t="s">
        <v>157</v>
      </c>
    </row>
    <row r="741" spans="1:65" s="15" customFormat="1">
      <c r="B741" s="173"/>
      <c r="D741" s="158" t="s">
        <v>165</v>
      </c>
      <c r="E741" s="174" t="s">
        <v>1</v>
      </c>
      <c r="F741" s="175" t="s">
        <v>168</v>
      </c>
      <c r="H741" s="176">
        <v>3</v>
      </c>
      <c r="I741" s="177"/>
      <c r="L741" s="173"/>
      <c r="M741" s="178"/>
      <c r="N741" s="179"/>
      <c r="O741" s="179"/>
      <c r="P741" s="179"/>
      <c r="Q741" s="179"/>
      <c r="R741" s="179"/>
      <c r="S741" s="179"/>
      <c r="T741" s="180"/>
      <c r="AT741" s="174" t="s">
        <v>165</v>
      </c>
      <c r="AU741" s="174" t="s">
        <v>80</v>
      </c>
      <c r="AV741" s="15" t="s">
        <v>164</v>
      </c>
      <c r="AW741" s="15" t="s">
        <v>28</v>
      </c>
      <c r="AX741" s="15" t="s">
        <v>78</v>
      </c>
      <c r="AY741" s="174" t="s">
        <v>157</v>
      </c>
    </row>
    <row r="742" spans="1:65" s="2" customFormat="1" ht="21.75" customHeight="1">
      <c r="A742" s="32"/>
      <c r="B742" s="143"/>
      <c r="C742" s="144" t="s">
        <v>708</v>
      </c>
      <c r="D742" s="144" t="s">
        <v>159</v>
      </c>
      <c r="E742" s="145" t="s">
        <v>1022</v>
      </c>
      <c r="F742" s="146" t="s">
        <v>1023</v>
      </c>
      <c r="G742" s="147" t="s">
        <v>236</v>
      </c>
      <c r="H742" s="148">
        <v>45</v>
      </c>
      <c r="I742" s="149"/>
      <c r="J742" s="150">
        <f>ROUND(I742*H742,2)</f>
        <v>0</v>
      </c>
      <c r="K742" s="146" t="s">
        <v>163</v>
      </c>
      <c r="L742" s="33"/>
      <c r="M742" s="151" t="s">
        <v>1</v>
      </c>
      <c r="N742" s="152" t="s">
        <v>36</v>
      </c>
      <c r="O742" s="58"/>
      <c r="P742" s="153">
        <f>O742*H742</f>
        <v>0</v>
      </c>
      <c r="Q742" s="153">
        <v>0</v>
      </c>
      <c r="R742" s="153">
        <f>Q742*H742</f>
        <v>0</v>
      </c>
      <c r="S742" s="153">
        <v>0</v>
      </c>
      <c r="T742" s="154">
        <f>S742*H742</f>
        <v>0</v>
      </c>
      <c r="U742" s="32"/>
      <c r="V742" s="32"/>
      <c r="W742" s="32"/>
      <c r="X742" s="32"/>
      <c r="Y742" s="32"/>
      <c r="Z742" s="32"/>
      <c r="AA742" s="32"/>
      <c r="AB742" s="32"/>
      <c r="AC742" s="32"/>
      <c r="AD742" s="32"/>
      <c r="AE742" s="32"/>
      <c r="AR742" s="155" t="s">
        <v>251</v>
      </c>
      <c r="AT742" s="155" t="s">
        <v>159</v>
      </c>
      <c r="AU742" s="155" t="s">
        <v>80</v>
      </c>
      <c r="AY742" s="17" t="s">
        <v>157</v>
      </c>
      <c r="BE742" s="156">
        <f>IF(N742="základní",J742,0)</f>
        <v>0</v>
      </c>
      <c r="BF742" s="156">
        <f>IF(N742="snížená",J742,0)</f>
        <v>0</v>
      </c>
      <c r="BG742" s="156">
        <f>IF(N742="zákl. přenesená",J742,0)</f>
        <v>0</v>
      </c>
      <c r="BH742" s="156">
        <f>IF(N742="sníž. přenesená",J742,0)</f>
        <v>0</v>
      </c>
      <c r="BI742" s="156">
        <f>IF(N742="nulová",J742,0)</f>
        <v>0</v>
      </c>
      <c r="BJ742" s="17" t="s">
        <v>78</v>
      </c>
      <c r="BK742" s="156">
        <f>ROUND(I742*H742,2)</f>
        <v>0</v>
      </c>
      <c r="BL742" s="17" t="s">
        <v>251</v>
      </c>
      <c r="BM742" s="155" t="s">
        <v>1024</v>
      </c>
    </row>
    <row r="743" spans="1:65" s="14" customFormat="1">
      <c r="B743" s="165"/>
      <c r="D743" s="158" t="s">
        <v>165</v>
      </c>
      <c r="E743" s="166" t="s">
        <v>1</v>
      </c>
      <c r="F743" s="167" t="s">
        <v>422</v>
      </c>
      <c r="H743" s="168">
        <v>45</v>
      </c>
      <c r="I743" s="169"/>
      <c r="L743" s="165"/>
      <c r="M743" s="170"/>
      <c r="N743" s="171"/>
      <c r="O743" s="171"/>
      <c r="P743" s="171"/>
      <c r="Q743" s="171"/>
      <c r="R743" s="171"/>
      <c r="S743" s="171"/>
      <c r="T743" s="172"/>
      <c r="AT743" s="166" t="s">
        <v>165</v>
      </c>
      <c r="AU743" s="166" t="s">
        <v>80</v>
      </c>
      <c r="AV743" s="14" t="s">
        <v>80</v>
      </c>
      <c r="AW743" s="14" t="s">
        <v>28</v>
      </c>
      <c r="AX743" s="14" t="s">
        <v>71</v>
      </c>
      <c r="AY743" s="166" t="s">
        <v>157</v>
      </c>
    </row>
    <row r="744" spans="1:65" s="15" customFormat="1">
      <c r="B744" s="173"/>
      <c r="D744" s="158" t="s">
        <v>165</v>
      </c>
      <c r="E744" s="174" t="s">
        <v>1</v>
      </c>
      <c r="F744" s="175" t="s">
        <v>168</v>
      </c>
      <c r="H744" s="176">
        <v>45</v>
      </c>
      <c r="I744" s="177"/>
      <c r="L744" s="173"/>
      <c r="M744" s="178"/>
      <c r="N744" s="179"/>
      <c r="O744" s="179"/>
      <c r="P744" s="179"/>
      <c r="Q744" s="179"/>
      <c r="R744" s="179"/>
      <c r="S744" s="179"/>
      <c r="T744" s="180"/>
      <c r="AT744" s="174" t="s">
        <v>165</v>
      </c>
      <c r="AU744" s="174" t="s">
        <v>80</v>
      </c>
      <c r="AV744" s="15" t="s">
        <v>164</v>
      </c>
      <c r="AW744" s="15" t="s">
        <v>28</v>
      </c>
      <c r="AX744" s="15" t="s">
        <v>78</v>
      </c>
      <c r="AY744" s="174" t="s">
        <v>157</v>
      </c>
    </row>
    <row r="745" spans="1:65" s="2" customFormat="1" ht="16.5" customHeight="1">
      <c r="A745" s="32"/>
      <c r="B745" s="143"/>
      <c r="C745" s="181" t="s">
        <v>1025</v>
      </c>
      <c r="D745" s="181" t="s">
        <v>264</v>
      </c>
      <c r="E745" s="182" t="s">
        <v>1026</v>
      </c>
      <c r="F745" s="183" t="s">
        <v>1027</v>
      </c>
      <c r="G745" s="184" t="s">
        <v>236</v>
      </c>
      <c r="H745" s="185">
        <v>45</v>
      </c>
      <c r="I745" s="186"/>
      <c r="J745" s="187">
        <f>ROUND(I745*H745,2)</f>
        <v>0</v>
      </c>
      <c r="K745" s="183" t="s">
        <v>964</v>
      </c>
      <c r="L745" s="188"/>
      <c r="M745" s="189" t="s">
        <v>1</v>
      </c>
      <c r="N745" s="190" t="s">
        <v>36</v>
      </c>
      <c r="O745" s="58"/>
      <c r="P745" s="153">
        <f>O745*H745</f>
        <v>0</v>
      </c>
      <c r="Q745" s="153">
        <v>0</v>
      </c>
      <c r="R745" s="153">
        <f>Q745*H745</f>
        <v>0</v>
      </c>
      <c r="S745" s="153">
        <v>0</v>
      </c>
      <c r="T745" s="154">
        <f>S745*H745</f>
        <v>0</v>
      </c>
      <c r="U745" s="32"/>
      <c r="V745" s="32"/>
      <c r="W745" s="32"/>
      <c r="X745" s="32"/>
      <c r="Y745" s="32"/>
      <c r="Z745" s="32"/>
      <c r="AA745" s="32"/>
      <c r="AB745" s="32"/>
      <c r="AC745" s="32"/>
      <c r="AD745" s="32"/>
      <c r="AE745" s="32"/>
      <c r="AR745" s="155" t="s">
        <v>237</v>
      </c>
      <c r="AT745" s="155" t="s">
        <v>264</v>
      </c>
      <c r="AU745" s="155" t="s">
        <v>80</v>
      </c>
      <c r="AY745" s="17" t="s">
        <v>157</v>
      </c>
      <c r="BE745" s="156">
        <f>IF(N745="základní",J745,0)</f>
        <v>0</v>
      </c>
      <c r="BF745" s="156">
        <f>IF(N745="snížená",J745,0)</f>
        <v>0</v>
      </c>
      <c r="BG745" s="156">
        <f>IF(N745="zákl. přenesená",J745,0)</f>
        <v>0</v>
      </c>
      <c r="BH745" s="156">
        <f>IF(N745="sníž. přenesená",J745,0)</f>
        <v>0</v>
      </c>
      <c r="BI745" s="156">
        <f>IF(N745="nulová",J745,0)</f>
        <v>0</v>
      </c>
      <c r="BJ745" s="17" t="s">
        <v>78</v>
      </c>
      <c r="BK745" s="156">
        <f>ROUND(I745*H745,2)</f>
        <v>0</v>
      </c>
      <c r="BL745" s="17" t="s">
        <v>251</v>
      </c>
      <c r="BM745" s="155" t="s">
        <v>1028</v>
      </c>
    </row>
    <row r="746" spans="1:65" s="14" customFormat="1">
      <c r="B746" s="165"/>
      <c r="D746" s="158" t="s">
        <v>165</v>
      </c>
      <c r="E746" s="166" t="s">
        <v>1</v>
      </c>
      <c r="F746" s="167" t="s">
        <v>422</v>
      </c>
      <c r="H746" s="168">
        <v>45</v>
      </c>
      <c r="I746" s="169"/>
      <c r="L746" s="165"/>
      <c r="M746" s="170"/>
      <c r="N746" s="171"/>
      <c r="O746" s="171"/>
      <c r="P746" s="171"/>
      <c r="Q746" s="171"/>
      <c r="R746" s="171"/>
      <c r="S746" s="171"/>
      <c r="T746" s="172"/>
      <c r="AT746" s="166" t="s">
        <v>165</v>
      </c>
      <c r="AU746" s="166" t="s">
        <v>80</v>
      </c>
      <c r="AV746" s="14" t="s">
        <v>80</v>
      </c>
      <c r="AW746" s="14" t="s">
        <v>28</v>
      </c>
      <c r="AX746" s="14" t="s">
        <v>71</v>
      </c>
      <c r="AY746" s="166" t="s">
        <v>157</v>
      </c>
    </row>
    <row r="747" spans="1:65" s="15" customFormat="1">
      <c r="B747" s="173"/>
      <c r="D747" s="158" t="s">
        <v>165</v>
      </c>
      <c r="E747" s="174" t="s">
        <v>1</v>
      </c>
      <c r="F747" s="175" t="s">
        <v>168</v>
      </c>
      <c r="H747" s="176">
        <v>45</v>
      </c>
      <c r="I747" s="177"/>
      <c r="L747" s="173"/>
      <c r="M747" s="178"/>
      <c r="N747" s="179"/>
      <c r="O747" s="179"/>
      <c r="P747" s="179"/>
      <c r="Q747" s="179"/>
      <c r="R747" s="179"/>
      <c r="S747" s="179"/>
      <c r="T747" s="180"/>
      <c r="AT747" s="174" t="s">
        <v>165</v>
      </c>
      <c r="AU747" s="174" t="s">
        <v>80</v>
      </c>
      <c r="AV747" s="15" t="s">
        <v>164</v>
      </c>
      <c r="AW747" s="15" t="s">
        <v>28</v>
      </c>
      <c r="AX747" s="15" t="s">
        <v>78</v>
      </c>
      <c r="AY747" s="174" t="s">
        <v>157</v>
      </c>
    </row>
    <row r="748" spans="1:65" s="2" customFormat="1" ht="16.5" customHeight="1">
      <c r="A748" s="32"/>
      <c r="B748" s="143"/>
      <c r="C748" s="144" t="s">
        <v>711</v>
      </c>
      <c r="D748" s="144" t="s">
        <v>159</v>
      </c>
      <c r="E748" s="145" t="s">
        <v>1029</v>
      </c>
      <c r="F748" s="146" t="s">
        <v>1030</v>
      </c>
      <c r="G748" s="147" t="s">
        <v>236</v>
      </c>
      <c r="H748" s="148">
        <v>1</v>
      </c>
      <c r="I748" s="149"/>
      <c r="J748" s="150">
        <f>ROUND(I748*H748,2)</f>
        <v>0</v>
      </c>
      <c r="K748" s="146" t="s">
        <v>163</v>
      </c>
      <c r="L748" s="33"/>
      <c r="M748" s="151" t="s">
        <v>1</v>
      </c>
      <c r="N748" s="152" t="s">
        <v>36</v>
      </c>
      <c r="O748" s="58"/>
      <c r="P748" s="153">
        <f>O748*H748</f>
        <v>0</v>
      </c>
      <c r="Q748" s="153">
        <v>4.4000000000000002E-4</v>
      </c>
      <c r="R748" s="153">
        <f>Q748*H748</f>
        <v>4.4000000000000002E-4</v>
      </c>
      <c r="S748" s="153">
        <v>0</v>
      </c>
      <c r="T748" s="154">
        <f>S748*H748</f>
        <v>0</v>
      </c>
      <c r="U748" s="32"/>
      <c r="V748" s="32"/>
      <c r="W748" s="32"/>
      <c r="X748" s="32"/>
      <c r="Y748" s="32"/>
      <c r="Z748" s="32"/>
      <c r="AA748" s="32"/>
      <c r="AB748" s="32"/>
      <c r="AC748" s="32"/>
      <c r="AD748" s="32"/>
      <c r="AE748" s="32"/>
      <c r="AR748" s="155" t="s">
        <v>251</v>
      </c>
      <c r="AT748" s="155" t="s">
        <v>159</v>
      </c>
      <c r="AU748" s="155" t="s">
        <v>80</v>
      </c>
      <c r="AY748" s="17" t="s">
        <v>157</v>
      </c>
      <c r="BE748" s="156">
        <f>IF(N748="základní",J748,0)</f>
        <v>0</v>
      </c>
      <c r="BF748" s="156">
        <f>IF(N748="snížená",J748,0)</f>
        <v>0</v>
      </c>
      <c r="BG748" s="156">
        <f>IF(N748="zákl. přenesená",J748,0)</f>
        <v>0</v>
      </c>
      <c r="BH748" s="156">
        <f>IF(N748="sníž. přenesená",J748,0)</f>
        <v>0</v>
      </c>
      <c r="BI748" s="156">
        <f>IF(N748="nulová",J748,0)</f>
        <v>0</v>
      </c>
      <c r="BJ748" s="17" t="s">
        <v>78</v>
      </c>
      <c r="BK748" s="156">
        <f>ROUND(I748*H748,2)</f>
        <v>0</v>
      </c>
      <c r="BL748" s="17" t="s">
        <v>251</v>
      </c>
      <c r="BM748" s="155" t="s">
        <v>1031</v>
      </c>
    </row>
    <row r="749" spans="1:65" s="2" customFormat="1" ht="24.2" customHeight="1">
      <c r="A749" s="32"/>
      <c r="B749" s="143"/>
      <c r="C749" s="181" t="s">
        <v>1032</v>
      </c>
      <c r="D749" s="181" t="s">
        <v>264</v>
      </c>
      <c r="E749" s="182" t="s">
        <v>1033</v>
      </c>
      <c r="F749" s="183" t="s">
        <v>1034</v>
      </c>
      <c r="G749" s="184" t="s">
        <v>236</v>
      </c>
      <c r="H749" s="185">
        <v>1</v>
      </c>
      <c r="I749" s="186"/>
      <c r="J749" s="187">
        <f>ROUND(I749*H749,2)</f>
        <v>0</v>
      </c>
      <c r="K749" s="183" t="s">
        <v>163</v>
      </c>
      <c r="L749" s="188"/>
      <c r="M749" s="189" t="s">
        <v>1</v>
      </c>
      <c r="N749" s="190" t="s">
        <v>36</v>
      </c>
      <c r="O749" s="58"/>
      <c r="P749" s="153">
        <f>O749*H749</f>
        <v>0</v>
      </c>
      <c r="Q749" s="153">
        <v>0.03</v>
      </c>
      <c r="R749" s="153">
        <f>Q749*H749</f>
        <v>0.03</v>
      </c>
      <c r="S749" s="153">
        <v>0</v>
      </c>
      <c r="T749" s="154">
        <f>S749*H749</f>
        <v>0</v>
      </c>
      <c r="U749" s="32"/>
      <c r="V749" s="32"/>
      <c r="W749" s="32"/>
      <c r="X749" s="32"/>
      <c r="Y749" s="32"/>
      <c r="Z749" s="32"/>
      <c r="AA749" s="32"/>
      <c r="AB749" s="32"/>
      <c r="AC749" s="32"/>
      <c r="AD749" s="32"/>
      <c r="AE749" s="32"/>
      <c r="AR749" s="155" t="s">
        <v>237</v>
      </c>
      <c r="AT749" s="155" t="s">
        <v>264</v>
      </c>
      <c r="AU749" s="155" t="s">
        <v>80</v>
      </c>
      <c r="AY749" s="17" t="s">
        <v>157</v>
      </c>
      <c r="BE749" s="156">
        <f>IF(N749="základní",J749,0)</f>
        <v>0</v>
      </c>
      <c r="BF749" s="156">
        <f>IF(N749="snížená",J749,0)</f>
        <v>0</v>
      </c>
      <c r="BG749" s="156">
        <f>IF(N749="zákl. přenesená",J749,0)</f>
        <v>0</v>
      </c>
      <c r="BH749" s="156">
        <f>IF(N749="sníž. přenesená",J749,0)</f>
        <v>0</v>
      </c>
      <c r="BI749" s="156">
        <f>IF(N749="nulová",J749,0)</f>
        <v>0</v>
      </c>
      <c r="BJ749" s="17" t="s">
        <v>78</v>
      </c>
      <c r="BK749" s="156">
        <f>ROUND(I749*H749,2)</f>
        <v>0</v>
      </c>
      <c r="BL749" s="17" t="s">
        <v>251</v>
      </c>
      <c r="BM749" s="155" t="s">
        <v>1035</v>
      </c>
    </row>
    <row r="750" spans="1:65" s="2" customFormat="1" ht="24.2" customHeight="1">
      <c r="A750" s="32"/>
      <c r="B750" s="143"/>
      <c r="C750" s="144" t="s">
        <v>717</v>
      </c>
      <c r="D750" s="144" t="s">
        <v>159</v>
      </c>
      <c r="E750" s="145" t="s">
        <v>1036</v>
      </c>
      <c r="F750" s="146" t="s">
        <v>1037</v>
      </c>
      <c r="G750" s="147" t="s">
        <v>230</v>
      </c>
      <c r="H750" s="148">
        <v>2.2999999999999998</v>
      </c>
      <c r="I750" s="149"/>
      <c r="J750" s="150">
        <f>ROUND(I750*H750,2)</f>
        <v>0</v>
      </c>
      <c r="K750" s="146" t="s">
        <v>163</v>
      </c>
      <c r="L750" s="33"/>
      <c r="M750" s="151" t="s">
        <v>1</v>
      </c>
      <c r="N750" s="152" t="s">
        <v>36</v>
      </c>
      <c r="O750" s="58"/>
      <c r="P750" s="153">
        <f>O750*H750</f>
        <v>0</v>
      </c>
      <c r="Q750" s="153">
        <v>0</v>
      </c>
      <c r="R750" s="153">
        <f>Q750*H750</f>
        <v>0</v>
      </c>
      <c r="S750" s="153">
        <v>0</v>
      </c>
      <c r="T750" s="154">
        <f>S750*H750</f>
        <v>0</v>
      </c>
      <c r="U750" s="32"/>
      <c r="V750" s="32"/>
      <c r="W750" s="32"/>
      <c r="X750" s="32"/>
      <c r="Y750" s="32"/>
      <c r="Z750" s="32"/>
      <c r="AA750" s="32"/>
      <c r="AB750" s="32"/>
      <c r="AC750" s="32"/>
      <c r="AD750" s="32"/>
      <c r="AE750" s="32"/>
      <c r="AR750" s="155" t="s">
        <v>251</v>
      </c>
      <c r="AT750" s="155" t="s">
        <v>159</v>
      </c>
      <c r="AU750" s="155" t="s">
        <v>80</v>
      </c>
      <c r="AY750" s="17" t="s">
        <v>157</v>
      </c>
      <c r="BE750" s="156">
        <f>IF(N750="základní",J750,0)</f>
        <v>0</v>
      </c>
      <c r="BF750" s="156">
        <f>IF(N750="snížená",J750,0)</f>
        <v>0</v>
      </c>
      <c r="BG750" s="156">
        <f>IF(N750="zákl. přenesená",J750,0)</f>
        <v>0</v>
      </c>
      <c r="BH750" s="156">
        <f>IF(N750="sníž. přenesená",J750,0)</f>
        <v>0</v>
      </c>
      <c r="BI750" s="156">
        <f>IF(N750="nulová",J750,0)</f>
        <v>0</v>
      </c>
      <c r="BJ750" s="17" t="s">
        <v>78</v>
      </c>
      <c r="BK750" s="156">
        <f>ROUND(I750*H750,2)</f>
        <v>0</v>
      </c>
      <c r="BL750" s="17" t="s">
        <v>251</v>
      </c>
      <c r="BM750" s="155" t="s">
        <v>1038</v>
      </c>
    </row>
    <row r="751" spans="1:65" s="12" customFormat="1" ht="22.9" customHeight="1">
      <c r="B751" s="130"/>
      <c r="D751" s="131" t="s">
        <v>70</v>
      </c>
      <c r="E751" s="141" t="s">
        <v>1039</v>
      </c>
      <c r="F751" s="141" t="s">
        <v>1040</v>
      </c>
      <c r="I751" s="133"/>
      <c r="J751" s="142">
        <f>BK751</f>
        <v>0</v>
      </c>
      <c r="L751" s="130"/>
      <c r="M751" s="135"/>
      <c r="N751" s="136"/>
      <c r="O751" s="136"/>
      <c r="P751" s="137">
        <f>SUM(P752:P778)</f>
        <v>0</v>
      </c>
      <c r="Q751" s="136"/>
      <c r="R751" s="137">
        <f>SUM(R752:R778)</f>
        <v>1.4428E-2</v>
      </c>
      <c r="S751" s="136"/>
      <c r="T751" s="138">
        <f>SUM(T752:T778)</f>
        <v>9.0000000000000011E-3</v>
      </c>
      <c r="AR751" s="131" t="s">
        <v>80</v>
      </c>
      <c r="AT751" s="139" t="s">
        <v>70</v>
      </c>
      <c r="AU751" s="139" t="s">
        <v>78</v>
      </c>
      <c r="AY751" s="131" t="s">
        <v>157</v>
      </c>
      <c r="BK751" s="140">
        <f>SUM(BK752:BK778)</f>
        <v>0</v>
      </c>
    </row>
    <row r="752" spans="1:65" s="2" customFormat="1" ht="16.5" customHeight="1">
      <c r="A752" s="32"/>
      <c r="B752" s="143"/>
      <c r="C752" s="144" t="s">
        <v>1041</v>
      </c>
      <c r="D752" s="144" t="s">
        <v>159</v>
      </c>
      <c r="E752" s="145" t="s">
        <v>1042</v>
      </c>
      <c r="F752" s="146" t="s">
        <v>1043</v>
      </c>
      <c r="G752" s="147" t="s">
        <v>171</v>
      </c>
      <c r="H752" s="148">
        <v>98.28</v>
      </c>
      <c r="I752" s="149"/>
      <c r="J752" s="150">
        <f>ROUND(I752*H752,2)</f>
        <v>0</v>
      </c>
      <c r="K752" s="146" t="s">
        <v>163</v>
      </c>
      <c r="L752" s="33"/>
      <c r="M752" s="151" t="s">
        <v>1</v>
      </c>
      <c r="N752" s="152" t="s">
        <v>36</v>
      </c>
      <c r="O752" s="58"/>
      <c r="P752" s="153">
        <f>O752*H752</f>
        <v>0</v>
      </c>
      <c r="Q752" s="153">
        <v>1E-4</v>
      </c>
      <c r="R752" s="153">
        <f>Q752*H752</f>
        <v>9.8279999999999999E-3</v>
      </c>
      <c r="S752" s="153">
        <v>0</v>
      </c>
      <c r="T752" s="154">
        <f>S752*H752</f>
        <v>0</v>
      </c>
      <c r="U752" s="32"/>
      <c r="V752" s="32"/>
      <c r="W752" s="32"/>
      <c r="X752" s="32"/>
      <c r="Y752" s="32"/>
      <c r="Z752" s="32"/>
      <c r="AA752" s="32"/>
      <c r="AB752" s="32"/>
      <c r="AC752" s="32"/>
      <c r="AD752" s="32"/>
      <c r="AE752" s="32"/>
      <c r="AR752" s="155" t="s">
        <v>251</v>
      </c>
      <c r="AT752" s="155" t="s">
        <v>159</v>
      </c>
      <c r="AU752" s="155" t="s">
        <v>80</v>
      </c>
      <c r="AY752" s="17" t="s">
        <v>157</v>
      </c>
      <c r="BE752" s="156">
        <f>IF(N752="základní",J752,0)</f>
        <v>0</v>
      </c>
      <c r="BF752" s="156">
        <f>IF(N752="snížená",J752,0)</f>
        <v>0</v>
      </c>
      <c r="BG752" s="156">
        <f>IF(N752="zákl. přenesená",J752,0)</f>
        <v>0</v>
      </c>
      <c r="BH752" s="156">
        <f>IF(N752="sníž. přenesená",J752,0)</f>
        <v>0</v>
      </c>
      <c r="BI752" s="156">
        <f>IF(N752="nulová",J752,0)</f>
        <v>0</v>
      </c>
      <c r="BJ752" s="17" t="s">
        <v>78</v>
      </c>
      <c r="BK752" s="156">
        <f>ROUND(I752*H752,2)</f>
        <v>0</v>
      </c>
      <c r="BL752" s="17" t="s">
        <v>251</v>
      </c>
      <c r="BM752" s="155" t="s">
        <v>1044</v>
      </c>
    </row>
    <row r="753" spans="1:65" s="13" customFormat="1">
      <c r="B753" s="157"/>
      <c r="D753" s="158" t="s">
        <v>165</v>
      </c>
      <c r="E753" s="159" t="s">
        <v>1</v>
      </c>
      <c r="F753" s="160" t="s">
        <v>1045</v>
      </c>
      <c r="H753" s="159" t="s">
        <v>1</v>
      </c>
      <c r="I753" s="161"/>
      <c r="L753" s="157"/>
      <c r="M753" s="162"/>
      <c r="N753" s="163"/>
      <c r="O753" s="163"/>
      <c r="P753" s="163"/>
      <c r="Q753" s="163"/>
      <c r="R753" s="163"/>
      <c r="S753" s="163"/>
      <c r="T753" s="164"/>
      <c r="AT753" s="159" t="s">
        <v>165</v>
      </c>
      <c r="AU753" s="159" t="s">
        <v>80</v>
      </c>
      <c r="AV753" s="13" t="s">
        <v>78</v>
      </c>
      <c r="AW753" s="13" t="s">
        <v>28</v>
      </c>
      <c r="AX753" s="13" t="s">
        <v>71</v>
      </c>
      <c r="AY753" s="159" t="s">
        <v>157</v>
      </c>
    </row>
    <row r="754" spans="1:65" s="14" customFormat="1" ht="22.5">
      <c r="B754" s="165"/>
      <c r="D754" s="158" t="s">
        <v>165</v>
      </c>
      <c r="E754" s="166" t="s">
        <v>1</v>
      </c>
      <c r="F754" s="167" t="s">
        <v>1046</v>
      </c>
      <c r="H754" s="168">
        <v>98.28</v>
      </c>
      <c r="I754" s="169"/>
      <c r="L754" s="165"/>
      <c r="M754" s="170"/>
      <c r="N754" s="171"/>
      <c r="O754" s="171"/>
      <c r="P754" s="171"/>
      <c r="Q754" s="171"/>
      <c r="R754" s="171"/>
      <c r="S754" s="171"/>
      <c r="T754" s="172"/>
      <c r="AT754" s="166" t="s">
        <v>165</v>
      </c>
      <c r="AU754" s="166" t="s">
        <v>80</v>
      </c>
      <c r="AV754" s="14" t="s">
        <v>80</v>
      </c>
      <c r="AW754" s="14" t="s">
        <v>28</v>
      </c>
      <c r="AX754" s="14" t="s">
        <v>71</v>
      </c>
      <c r="AY754" s="166" t="s">
        <v>157</v>
      </c>
    </row>
    <row r="755" spans="1:65" s="15" customFormat="1">
      <c r="B755" s="173"/>
      <c r="D755" s="158" t="s">
        <v>165</v>
      </c>
      <c r="E755" s="174" t="s">
        <v>1</v>
      </c>
      <c r="F755" s="175" t="s">
        <v>168</v>
      </c>
      <c r="H755" s="176">
        <v>98.28</v>
      </c>
      <c r="I755" s="177"/>
      <c r="L755" s="173"/>
      <c r="M755" s="178"/>
      <c r="N755" s="179"/>
      <c r="O755" s="179"/>
      <c r="P755" s="179"/>
      <c r="Q755" s="179"/>
      <c r="R755" s="179"/>
      <c r="S755" s="179"/>
      <c r="T755" s="180"/>
      <c r="AT755" s="174" t="s">
        <v>165</v>
      </c>
      <c r="AU755" s="174" t="s">
        <v>80</v>
      </c>
      <c r="AV755" s="15" t="s">
        <v>164</v>
      </c>
      <c r="AW755" s="15" t="s">
        <v>28</v>
      </c>
      <c r="AX755" s="15" t="s">
        <v>78</v>
      </c>
      <c r="AY755" s="174" t="s">
        <v>157</v>
      </c>
    </row>
    <row r="756" spans="1:65" s="2" customFormat="1" ht="24.2" customHeight="1">
      <c r="A756" s="32"/>
      <c r="B756" s="143"/>
      <c r="C756" s="144" t="s">
        <v>720</v>
      </c>
      <c r="D756" s="144" t="s">
        <v>159</v>
      </c>
      <c r="E756" s="145" t="s">
        <v>1047</v>
      </c>
      <c r="F756" s="146" t="s">
        <v>1048</v>
      </c>
      <c r="G756" s="147" t="s">
        <v>171</v>
      </c>
      <c r="H756" s="148">
        <v>98.28</v>
      </c>
      <c r="I756" s="149"/>
      <c r="J756" s="150">
        <f>ROUND(I756*H756,2)</f>
        <v>0</v>
      </c>
      <c r="K756" s="146" t="s">
        <v>1049</v>
      </c>
      <c r="L756" s="33"/>
      <c r="M756" s="151" t="s">
        <v>1</v>
      </c>
      <c r="N756" s="152" t="s">
        <v>36</v>
      </c>
      <c r="O756" s="58"/>
      <c r="P756" s="153">
        <f>O756*H756</f>
        <v>0</v>
      </c>
      <c r="Q756" s="153">
        <v>0</v>
      </c>
      <c r="R756" s="153">
        <f>Q756*H756</f>
        <v>0</v>
      </c>
      <c r="S756" s="153">
        <v>0</v>
      </c>
      <c r="T756" s="154">
        <f>S756*H756</f>
        <v>0</v>
      </c>
      <c r="U756" s="32"/>
      <c r="V756" s="32"/>
      <c r="W756" s="32"/>
      <c r="X756" s="32"/>
      <c r="Y756" s="32"/>
      <c r="Z756" s="32"/>
      <c r="AA756" s="32"/>
      <c r="AB756" s="32"/>
      <c r="AC756" s="32"/>
      <c r="AD756" s="32"/>
      <c r="AE756" s="32"/>
      <c r="AR756" s="155" t="s">
        <v>251</v>
      </c>
      <c r="AT756" s="155" t="s">
        <v>159</v>
      </c>
      <c r="AU756" s="155" t="s">
        <v>80</v>
      </c>
      <c r="AY756" s="17" t="s">
        <v>157</v>
      </c>
      <c r="BE756" s="156">
        <f>IF(N756="základní",J756,0)</f>
        <v>0</v>
      </c>
      <c r="BF756" s="156">
        <f>IF(N756="snížená",J756,0)</f>
        <v>0</v>
      </c>
      <c r="BG756" s="156">
        <f>IF(N756="zákl. přenesená",J756,0)</f>
        <v>0</v>
      </c>
      <c r="BH756" s="156">
        <f>IF(N756="sníž. přenesená",J756,0)</f>
        <v>0</v>
      </c>
      <c r="BI756" s="156">
        <f>IF(N756="nulová",J756,0)</f>
        <v>0</v>
      </c>
      <c r="BJ756" s="17" t="s">
        <v>78</v>
      </c>
      <c r="BK756" s="156">
        <f>ROUND(I756*H756,2)</f>
        <v>0</v>
      </c>
      <c r="BL756" s="17" t="s">
        <v>251</v>
      </c>
      <c r="BM756" s="155" t="s">
        <v>1050</v>
      </c>
    </row>
    <row r="757" spans="1:65" s="13" customFormat="1">
      <c r="B757" s="157"/>
      <c r="D757" s="158" t="s">
        <v>165</v>
      </c>
      <c r="E757" s="159" t="s">
        <v>1</v>
      </c>
      <c r="F757" s="160" t="s">
        <v>1045</v>
      </c>
      <c r="H757" s="159" t="s">
        <v>1</v>
      </c>
      <c r="I757" s="161"/>
      <c r="L757" s="157"/>
      <c r="M757" s="162"/>
      <c r="N757" s="163"/>
      <c r="O757" s="163"/>
      <c r="P757" s="163"/>
      <c r="Q757" s="163"/>
      <c r="R757" s="163"/>
      <c r="S757" s="163"/>
      <c r="T757" s="164"/>
      <c r="AT757" s="159" t="s">
        <v>165</v>
      </c>
      <c r="AU757" s="159" t="s">
        <v>80</v>
      </c>
      <c r="AV757" s="13" t="s">
        <v>78</v>
      </c>
      <c r="AW757" s="13" t="s">
        <v>28</v>
      </c>
      <c r="AX757" s="13" t="s">
        <v>71</v>
      </c>
      <c r="AY757" s="159" t="s">
        <v>157</v>
      </c>
    </row>
    <row r="758" spans="1:65" s="14" customFormat="1" ht="22.5">
      <c r="B758" s="165"/>
      <c r="D758" s="158" t="s">
        <v>165</v>
      </c>
      <c r="E758" s="166" t="s">
        <v>1</v>
      </c>
      <c r="F758" s="167" t="s">
        <v>1046</v>
      </c>
      <c r="H758" s="168">
        <v>98.28</v>
      </c>
      <c r="I758" s="169"/>
      <c r="L758" s="165"/>
      <c r="M758" s="170"/>
      <c r="N758" s="171"/>
      <c r="O758" s="171"/>
      <c r="P758" s="171"/>
      <c r="Q758" s="171"/>
      <c r="R758" s="171"/>
      <c r="S758" s="171"/>
      <c r="T758" s="172"/>
      <c r="AT758" s="166" t="s">
        <v>165</v>
      </c>
      <c r="AU758" s="166" t="s">
        <v>80</v>
      </c>
      <c r="AV758" s="14" t="s">
        <v>80</v>
      </c>
      <c r="AW758" s="14" t="s">
        <v>28</v>
      </c>
      <c r="AX758" s="14" t="s">
        <v>71</v>
      </c>
      <c r="AY758" s="166" t="s">
        <v>157</v>
      </c>
    </row>
    <row r="759" spans="1:65" s="15" customFormat="1">
      <c r="B759" s="173"/>
      <c r="D759" s="158" t="s">
        <v>165</v>
      </c>
      <c r="E759" s="174" t="s">
        <v>1</v>
      </c>
      <c r="F759" s="175" t="s">
        <v>168</v>
      </c>
      <c r="H759" s="176">
        <v>98.28</v>
      </c>
      <c r="I759" s="177"/>
      <c r="L759" s="173"/>
      <c r="M759" s="178"/>
      <c r="N759" s="179"/>
      <c r="O759" s="179"/>
      <c r="P759" s="179"/>
      <c r="Q759" s="179"/>
      <c r="R759" s="179"/>
      <c r="S759" s="179"/>
      <c r="T759" s="180"/>
      <c r="AT759" s="174" t="s">
        <v>165</v>
      </c>
      <c r="AU759" s="174" t="s">
        <v>80</v>
      </c>
      <c r="AV759" s="15" t="s">
        <v>164</v>
      </c>
      <c r="AW759" s="15" t="s">
        <v>28</v>
      </c>
      <c r="AX759" s="15" t="s">
        <v>78</v>
      </c>
      <c r="AY759" s="174" t="s">
        <v>157</v>
      </c>
    </row>
    <row r="760" spans="1:65" s="2" customFormat="1" ht="24.2" customHeight="1">
      <c r="A760" s="32"/>
      <c r="B760" s="143"/>
      <c r="C760" s="144" t="s">
        <v>1051</v>
      </c>
      <c r="D760" s="144" t="s">
        <v>159</v>
      </c>
      <c r="E760" s="145" t="s">
        <v>1052</v>
      </c>
      <c r="F760" s="146" t="s">
        <v>1053</v>
      </c>
      <c r="G760" s="147" t="s">
        <v>171</v>
      </c>
      <c r="H760" s="148">
        <v>3.44</v>
      </c>
      <c r="I760" s="149"/>
      <c r="J760" s="150">
        <f>ROUND(I760*H760,2)</f>
        <v>0</v>
      </c>
      <c r="K760" s="146" t="s">
        <v>797</v>
      </c>
      <c r="L760" s="33"/>
      <c r="M760" s="151" t="s">
        <v>1</v>
      </c>
      <c r="N760" s="152" t="s">
        <v>36</v>
      </c>
      <c r="O760" s="58"/>
      <c r="P760" s="153">
        <f>O760*H760</f>
        <v>0</v>
      </c>
      <c r="Q760" s="153">
        <v>0</v>
      </c>
      <c r="R760" s="153">
        <f>Q760*H760</f>
        <v>0</v>
      </c>
      <c r="S760" s="153">
        <v>0</v>
      </c>
      <c r="T760" s="154">
        <f>S760*H760</f>
        <v>0</v>
      </c>
      <c r="U760" s="32"/>
      <c r="V760" s="32"/>
      <c r="W760" s="32"/>
      <c r="X760" s="32"/>
      <c r="Y760" s="32"/>
      <c r="Z760" s="32"/>
      <c r="AA760" s="32"/>
      <c r="AB760" s="32"/>
      <c r="AC760" s="32"/>
      <c r="AD760" s="32"/>
      <c r="AE760" s="32"/>
      <c r="AR760" s="155" t="s">
        <v>251</v>
      </c>
      <c r="AT760" s="155" t="s">
        <v>159</v>
      </c>
      <c r="AU760" s="155" t="s">
        <v>80</v>
      </c>
      <c r="AY760" s="17" t="s">
        <v>157</v>
      </c>
      <c r="BE760" s="156">
        <f>IF(N760="základní",J760,0)</f>
        <v>0</v>
      </c>
      <c r="BF760" s="156">
        <f>IF(N760="snížená",J760,0)</f>
        <v>0</v>
      </c>
      <c r="BG760" s="156">
        <f>IF(N760="zákl. přenesená",J760,0)</f>
        <v>0</v>
      </c>
      <c r="BH760" s="156">
        <f>IF(N760="sníž. přenesená",J760,0)</f>
        <v>0</v>
      </c>
      <c r="BI760" s="156">
        <f>IF(N760="nulová",J760,0)</f>
        <v>0</v>
      </c>
      <c r="BJ760" s="17" t="s">
        <v>78</v>
      </c>
      <c r="BK760" s="156">
        <f>ROUND(I760*H760,2)</f>
        <v>0</v>
      </c>
      <c r="BL760" s="17" t="s">
        <v>251</v>
      </c>
      <c r="BM760" s="155" t="s">
        <v>1054</v>
      </c>
    </row>
    <row r="761" spans="1:65" s="14" customFormat="1">
      <c r="B761" s="165"/>
      <c r="D761" s="158" t="s">
        <v>165</v>
      </c>
      <c r="E761" s="166" t="s">
        <v>1</v>
      </c>
      <c r="F761" s="167" t="s">
        <v>1055</v>
      </c>
      <c r="H761" s="168">
        <v>3.44</v>
      </c>
      <c r="I761" s="169"/>
      <c r="L761" s="165"/>
      <c r="M761" s="170"/>
      <c r="N761" s="171"/>
      <c r="O761" s="171"/>
      <c r="P761" s="171"/>
      <c r="Q761" s="171"/>
      <c r="R761" s="171"/>
      <c r="S761" s="171"/>
      <c r="T761" s="172"/>
      <c r="AT761" s="166" t="s">
        <v>165</v>
      </c>
      <c r="AU761" s="166" t="s">
        <v>80</v>
      </c>
      <c r="AV761" s="14" t="s">
        <v>80</v>
      </c>
      <c r="AW761" s="14" t="s">
        <v>28</v>
      </c>
      <c r="AX761" s="14" t="s">
        <v>71</v>
      </c>
      <c r="AY761" s="166" t="s">
        <v>157</v>
      </c>
    </row>
    <row r="762" spans="1:65" s="15" customFormat="1">
      <c r="B762" s="173"/>
      <c r="D762" s="158" t="s">
        <v>165</v>
      </c>
      <c r="E762" s="174" t="s">
        <v>1</v>
      </c>
      <c r="F762" s="175" t="s">
        <v>168</v>
      </c>
      <c r="H762" s="176">
        <v>3.44</v>
      </c>
      <c r="I762" s="177"/>
      <c r="L762" s="173"/>
      <c r="M762" s="178"/>
      <c r="N762" s="179"/>
      <c r="O762" s="179"/>
      <c r="P762" s="179"/>
      <c r="Q762" s="179"/>
      <c r="R762" s="179"/>
      <c r="S762" s="179"/>
      <c r="T762" s="180"/>
      <c r="AT762" s="174" t="s">
        <v>165</v>
      </c>
      <c r="AU762" s="174" t="s">
        <v>80</v>
      </c>
      <c r="AV762" s="15" t="s">
        <v>164</v>
      </c>
      <c r="AW762" s="15" t="s">
        <v>28</v>
      </c>
      <c r="AX762" s="15" t="s">
        <v>78</v>
      </c>
      <c r="AY762" s="174" t="s">
        <v>157</v>
      </c>
    </row>
    <row r="763" spans="1:65" s="2" customFormat="1" ht="16.5" customHeight="1">
      <c r="A763" s="32"/>
      <c r="B763" s="143"/>
      <c r="C763" s="144" t="s">
        <v>724</v>
      </c>
      <c r="D763" s="144" t="s">
        <v>159</v>
      </c>
      <c r="E763" s="145" t="s">
        <v>1056</v>
      </c>
      <c r="F763" s="146" t="s">
        <v>1057</v>
      </c>
      <c r="G763" s="147" t="s">
        <v>236</v>
      </c>
      <c r="H763" s="148">
        <v>1</v>
      </c>
      <c r="I763" s="149"/>
      <c r="J763" s="150">
        <f>ROUND(I763*H763,2)</f>
        <v>0</v>
      </c>
      <c r="K763" s="146" t="s">
        <v>163</v>
      </c>
      <c r="L763" s="33"/>
      <c r="M763" s="151" t="s">
        <v>1</v>
      </c>
      <c r="N763" s="152" t="s">
        <v>36</v>
      </c>
      <c r="O763" s="58"/>
      <c r="P763" s="153">
        <f>O763*H763</f>
        <v>0</v>
      </c>
      <c r="Q763" s="153">
        <v>0</v>
      </c>
      <c r="R763" s="153">
        <f>Q763*H763</f>
        <v>0</v>
      </c>
      <c r="S763" s="153">
        <v>0</v>
      </c>
      <c r="T763" s="154">
        <f>S763*H763</f>
        <v>0</v>
      </c>
      <c r="U763" s="32"/>
      <c r="V763" s="32"/>
      <c r="W763" s="32"/>
      <c r="X763" s="32"/>
      <c r="Y763" s="32"/>
      <c r="Z763" s="32"/>
      <c r="AA763" s="32"/>
      <c r="AB763" s="32"/>
      <c r="AC763" s="32"/>
      <c r="AD763" s="32"/>
      <c r="AE763" s="32"/>
      <c r="AR763" s="155" t="s">
        <v>251</v>
      </c>
      <c r="AT763" s="155" t="s">
        <v>159</v>
      </c>
      <c r="AU763" s="155" t="s">
        <v>80</v>
      </c>
      <c r="AY763" s="17" t="s">
        <v>157</v>
      </c>
      <c r="BE763" s="156">
        <f>IF(N763="základní",J763,0)</f>
        <v>0</v>
      </c>
      <c r="BF763" s="156">
        <f>IF(N763="snížená",J763,0)</f>
        <v>0</v>
      </c>
      <c r="BG763" s="156">
        <f>IF(N763="zákl. přenesená",J763,0)</f>
        <v>0</v>
      </c>
      <c r="BH763" s="156">
        <f>IF(N763="sníž. přenesená",J763,0)</f>
        <v>0</v>
      </c>
      <c r="BI763" s="156">
        <f>IF(N763="nulová",J763,0)</f>
        <v>0</v>
      </c>
      <c r="BJ763" s="17" t="s">
        <v>78</v>
      </c>
      <c r="BK763" s="156">
        <f>ROUND(I763*H763,2)</f>
        <v>0</v>
      </c>
      <c r="BL763" s="17" t="s">
        <v>251</v>
      </c>
      <c r="BM763" s="155" t="s">
        <v>1058</v>
      </c>
    </row>
    <row r="764" spans="1:65" s="14" customFormat="1">
      <c r="B764" s="165"/>
      <c r="D764" s="158" t="s">
        <v>165</v>
      </c>
      <c r="E764" s="166" t="s">
        <v>1</v>
      </c>
      <c r="F764" s="167" t="s">
        <v>78</v>
      </c>
      <c r="H764" s="168">
        <v>1</v>
      </c>
      <c r="I764" s="169"/>
      <c r="L764" s="165"/>
      <c r="M764" s="170"/>
      <c r="N764" s="171"/>
      <c r="O764" s="171"/>
      <c r="P764" s="171"/>
      <c r="Q764" s="171"/>
      <c r="R764" s="171"/>
      <c r="S764" s="171"/>
      <c r="T764" s="172"/>
      <c r="AT764" s="166" t="s">
        <v>165</v>
      </c>
      <c r="AU764" s="166" t="s">
        <v>80</v>
      </c>
      <c r="AV764" s="14" t="s">
        <v>80</v>
      </c>
      <c r="AW764" s="14" t="s">
        <v>28</v>
      </c>
      <c r="AX764" s="14" t="s">
        <v>71</v>
      </c>
      <c r="AY764" s="166" t="s">
        <v>157</v>
      </c>
    </row>
    <row r="765" spans="1:65" s="15" customFormat="1">
      <c r="B765" s="173"/>
      <c r="D765" s="158" t="s">
        <v>165</v>
      </c>
      <c r="E765" s="174" t="s">
        <v>1</v>
      </c>
      <c r="F765" s="175" t="s">
        <v>168</v>
      </c>
      <c r="H765" s="176">
        <v>1</v>
      </c>
      <c r="I765" s="177"/>
      <c r="L765" s="173"/>
      <c r="M765" s="178"/>
      <c r="N765" s="179"/>
      <c r="O765" s="179"/>
      <c r="P765" s="179"/>
      <c r="Q765" s="179"/>
      <c r="R765" s="179"/>
      <c r="S765" s="179"/>
      <c r="T765" s="180"/>
      <c r="AT765" s="174" t="s">
        <v>165</v>
      </c>
      <c r="AU765" s="174" t="s">
        <v>80</v>
      </c>
      <c r="AV765" s="15" t="s">
        <v>164</v>
      </c>
      <c r="AW765" s="15" t="s">
        <v>28</v>
      </c>
      <c r="AX765" s="15" t="s">
        <v>78</v>
      </c>
      <c r="AY765" s="174" t="s">
        <v>157</v>
      </c>
    </row>
    <row r="766" spans="1:65" s="2" customFormat="1" ht="21.75" customHeight="1">
      <c r="A766" s="32"/>
      <c r="B766" s="143"/>
      <c r="C766" s="181" t="s">
        <v>1059</v>
      </c>
      <c r="D766" s="181" t="s">
        <v>264</v>
      </c>
      <c r="E766" s="182" t="s">
        <v>1060</v>
      </c>
      <c r="F766" s="183" t="s">
        <v>1061</v>
      </c>
      <c r="G766" s="184" t="s">
        <v>236</v>
      </c>
      <c r="H766" s="185">
        <v>1</v>
      </c>
      <c r="I766" s="186"/>
      <c r="J766" s="187">
        <f>ROUND(I766*H766,2)</f>
        <v>0</v>
      </c>
      <c r="K766" s="183" t="s">
        <v>163</v>
      </c>
      <c r="L766" s="188"/>
      <c r="M766" s="189" t="s">
        <v>1</v>
      </c>
      <c r="N766" s="190" t="s">
        <v>36</v>
      </c>
      <c r="O766" s="58"/>
      <c r="P766" s="153">
        <f>O766*H766</f>
        <v>0</v>
      </c>
      <c r="Q766" s="153">
        <v>2.3999999999999998E-3</v>
      </c>
      <c r="R766" s="153">
        <f>Q766*H766</f>
        <v>2.3999999999999998E-3</v>
      </c>
      <c r="S766" s="153">
        <v>0</v>
      </c>
      <c r="T766" s="154">
        <f>S766*H766</f>
        <v>0</v>
      </c>
      <c r="U766" s="32"/>
      <c r="V766" s="32"/>
      <c r="W766" s="32"/>
      <c r="X766" s="32"/>
      <c r="Y766" s="32"/>
      <c r="Z766" s="32"/>
      <c r="AA766" s="32"/>
      <c r="AB766" s="32"/>
      <c r="AC766" s="32"/>
      <c r="AD766" s="32"/>
      <c r="AE766" s="32"/>
      <c r="AR766" s="155" t="s">
        <v>237</v>
      </c>
      <c r="AT766" s="155" t="s">
        <v>264</v>
      </c>
      <c r="AU766" s="155" t="s">
        <v>80</v>
      </c>
      <c r="AY766" s="17" t="s">
        <v>157</v>
      </c>
      <c r="BE766" s="156">
        <f>IF(N766="základní",J766,0)</f>
        <v>0</v>
      </c>
      <c r="BF766" s="156">
        <f>IF(N766="snížená",J766,0)</f>
        <v>0</v>
      </c>
      <c r="BG766" s="156">
        <f>IF(N766="zákl. přenesená",J766,0)</f>
        <v>0</v>
      </c>
      <c r="BH766" s="156">
        <f>IF(N766="sníž. přenesená",J766,0)</f>
        <v>0</v>
      </c>
      <c r="BI766" s="156">
        <f>IF(N766="nulová",J766,0)</f>
        <v>0</v>
      </c>
      <c r="BJ766" s="17" t="s">
        <v>78</v>
      </c>
      <c r="BK766" s="156">
        <f>ROUND(I766*H766,2)</f>
        <v>0</v>
      </c>
      <c r="BL766" s="17" t="s">
        <v>251</v>
      </c>
      <c r="BM766" s="155" t="s">
        <v>1062</v>
      </c>
    </row>
    <row r="767" spans="1:65" s="14" customFormat="1">
      <c r="B767" s="165"/>
      <c r="D767" s="158" t="s">
        <v>165</v>
      </c>
      <c r="E767" s="166" t="s">
        <v>1</v>
      </c>
      <c r="F767" s="167" t="s">
        <v>78</v>
      </c>
      <c r="H767" s="168">
        <v>1</v>
      </c>
      <c r="I767" s="169"/>
      <c r="L767" s="165"/>
      <c r="M767" s="170"/>
      <c r="N767" s="171"/>
      <c r="O767" s="171"/>
      <c r="P767" s="171"/>
      <c r="Q767" s="171"/>
      <c r="R767" s="171"/>
      <c r="S767" s="171"/>
      <c r="T767" s="172"/>
      <c r="AT767" s="166" t="s">
        <v>165</v>
      </c>
      <c r="AU767" s="166" t="s">
        <v>80</v>
      </c>
      <c r="AV767" s="14" t="s">
        <v>80</v>
      </c>
      <c r="AW767" s="14" t="s">
        <v>28</v>
      </c>
      <c r="AX767" s="14" t="s">
        <v>71</v>
      </c>
      <c r="AY767" s="166" t="s">
        <v>157</v>
      </c>
    </row>
    <row r="768" spans="1:65" s="15" customFormat="1">
      <c r="B768" s="173"/>
      <c r="D768" s="158" t="s">
        <v>165</v>
      </c>
      <c r="E768" s="174" t="s">
        <v>1</v>
      </c>
      <c r="F768" s="175" t="s">
        <v>168</v>
      </c>
      <c r="H768" s="176">
        <v>1</v>
      </c>
      <c r="I768" s="177"/>
      <c r="L768" s="173"/>
      <c r="M768" s="178"/>
      <c r="N768" s="179"/>
      <c r="O768" s="179"/>
      <c r="P768" s="179"/>
      <c r="Q768" s="179"/>
      <c r="R768" s="179"/>
      <c r="S768" s="179"/>
      <c r="T768" s="180"/>
      <c r="AT768" s="174" t="s">
        <v>165</v>
      </c>
      <c r="AU768" s="174" t="s">
        <v>80</v>
      </c>
      <c r="AV768" s="15" t="s">
        <v>164</v>
      </c>
      <c r="AW768" s="15" t="s">
        <v>28</v>
      </c>
      <c r="AX768" s="15" t="s">
        <v>78</v>
      </c>
      <c r="AY768" s="174" t="s">
        <v>157</v>
      </c>
    </row>
    <row r="769" spans="1:65" s="2" customFormat="1" ht="16.5" customHeight="1">
      <c r="A769" s="32"/>
      <c r="B769" s="143"/>
      <c r="C769" s="181" t="s">
        <v>727</v>
      </c>
      <c r="D769" s="181" t="s">
        <v>264</v>
      </c>
      <c r="E769" s="182" t="s">
        <v>1063</v>
      </c>
      <c r="F769" s="183" t="s">
        <v>1064</v>
      </c>
      <c r="G769" s="184" t="s">
        <v>236</v>
      </c>
      <c r="H769" s="185">
        <v>1</v>
      </c>
      <c r="I769" s="186"/>
      <c r="J769" s="187">
        <f>ROUND(I769*H769,2)</f>
        <v>0</v>
      </c>
      <c r="K769" s="183" t="s">
        <v>797</v>
      </c>
      <c r="L769" s="188"/>
      <c r="M769" s="189" t="s">
        <v>1</v>
      </c>
      <c r="N769" s="190" t="s">
        <v>36</v>
      </c>
      <c r="O769" s="58"/>
      <c r="P769" s="153">
        <f>O769*H769</f>
        <v>0</v>
      </c>
      <c r="Q769" s="153">
        <v>2.2000000000000001E-3</v>
      </c>
      <c r="R769" s="153">
        <f>Q769*H769</f>
        <v>2.2000000000000001E-3</v>
      </c>
      <c r="S769" s="153">
        <v>0</v>
      </c>
      <c r="T769" s="154">
        <f>S769*H769</f>
        <v>0</v>
      </c>
      <c r="U769" s="32"/>
      <c r="V769" s="32"/>
      <c r="W769" s="32"/>
      <c r="X769" s="32"/>
      <c r="Y769" s="32"/>
      <c r="Z769" s="32"/>
      <c r="AA769" s="32"/>
      <c r="AB769" s="32"/>
      <c r="AC769" s="32"/>
      <c r="AD769" s="32"/>
      <c r="AE769" s="32"/>
      <c r="AR769" s="155" t="s">
        <v>237</v>
      </c>
      <c r="AT769" s="155" t="s">
        <v>264</v>
      </c>
      <c r="AU769" s="155" t="s">
        <v>80</v>
      </c>
      <c r="AY769" s="17" t="s">
        <v>157</v>
      </c>
      <c r="BE769" s="156">
        <f>IF(N769="základní",J769,0)</f>
        <v>0</v>
      </c>
      <c r="BF769" s="156">
        <f>IF(N769="snížená",J769,0)</f>
        <v>0</v>
      </c>
      <c r="BG769" s="156">
        <f>IF(N769="zákl. přenesená",J769,0)</f>
        <v>0</v>
      </c>
      <c r="BH769" s="156">
        <f>IF(N769="sníž. přenesená",J769,0)</f>
        <v>0</v>
      </c>
      <c r="BI769" s="156">
        <f>IF(N769="nulová",J769,0)</f>
        <v>0</v>
      </c>
      <c r="BJ769" s="17" t="s">
        <v>78</v>
      </c>
      <c r="BK769" s="156">
        <f>ROUND(I769*H769,2)</f>
        <v>0</v>
      </c>
      <c r="BL769" s="17" t="s">
        <v>251</v>
      </c>
      <c r="BM769" s="155" t="s">
        <v>1065</v>
      </c>
    </row>
    <row r="770" spans="1:65" s="2" customFormat="1" ht="16.5" customHeight="1">
      <c r="A770" s="32"/>
      <c r="B770" s="143"/>
      <c r="C770" s="144" t="s">
        <v>1066</v>
      </c>
      <c r="D770" s="144" t="s">
        <v>159</v>
      </c>
      <c r="E770" s="145" t="s">
        <v>1067</v>
      </c>
      <c r="F770" s="146" t="s">
        <v>1068</v>
      </c>
      <c r="G770" s="147" t="s">
        <v>236</v>
      </c>
      <c r="H770" s="148">
        <v>2</v>
      </c>
      <c r="I770" s="149"/>
      <c r="J770" s="150">
        <f>ROUND(I770*H770,2)</f>
        <v>0</v>
      </c>
      <c r="K770" s="146" t="s">
        <v>163</v>
      </c>
      <c r="L770" s="33"/>
      <c r="M770" s="151" t="s">
        <v>1</v>
      </c>
      <c r="N770" s="152" t="s">
        <v>36</v>
      </c>
      <c r="O770" s="58"/>
      <c r="P770" s="153">
        <f>O770*H770</f>
        <v>0</v>
      </c>
      <c r="Q770" s="153">
        <v>0</v>
      </c>
      <c r="R770" s="153">
        <f>Q770*H770</f>
        <v>0</v>
      </c>
      <c r="S770" s="153">
        <v>0</v>
      </c>
      <c r="T770" s="154">
        <f>S770*H770</f>
        <v>0</v>
      </c>
      <c r="U770" s="32"/>
      <c r="V770" s="32"/>
      <c r="W770" s="32"/>
      <c r="X770" s="32"/>
      <c r="Y770" s="32"/>
      <c r="Z770" s="32"/>
      <c r="AA770" s="32"/>
      <c r="AB770" s="32"/>
      <c r="AC770" s="32"/>
      <c r="AD770" s="32"/>
      <c r="AE770" s="32"/>
      <c r="AR770" s="155" t="s">
        <v>251</v>
      </c>
      <c r="AT770" s="155" t="s">
        <v>159</v>
      </c>
      <c r="AU770" s="155" t="s">
        <v>80</v>
      </c>
      <c r="AY770" s="17" t="s">
        <v>157</v>
      </c>
      <c r="BE770" s="156">
        <f>IF(N770="základní",J770,0)</f>
        <v>0</v>
      </c>
      <c r="BF770" s="156">
        <f>IF(N770="snížená",J770,0)</f>
        <v>0</v>
      </c>
      <c r="BG770" s="156">
        <f>IF(N770="zákl. přenesená",J770,0)</f>
        <v>0</v>
      </c>
      <c r="BH770" s="156">
        <f>IF(N770="sníž. přenesená",J770,0)</f>
        <v>0</v>
      </c>
      <c r="BI770" s="156">
        <f>IF(N770="nulová",J770,0)</f>
        <v>0</v>
      </c>
      <c r="BJ770" s="17" t="s">
        <v>78</v>
      </c>
      <c r="BK770" s="156">
        <f>ROUND(I770*H770,2)</f>
        <v>0</v>
      </c>
      <c r="BL770" s="17" t="s">
        <v>251</v>
      </c>
      <c r="BM770" s="155" t="s">
        <v>1069</v>
      </c>
    </row>
    <row r="771" spans="1:65" s="14" customFormat="1">
      <c r="B771" s="165"/>
      <c r="D771" s="158" t="s">
        <v>165</v>
      </c>
      <c r="E771" s="166" t="s">
        <v>1</v>
      </c>
      <c r="F771" s="167" t="s">
        <v>80</v>
      </c>
      <c r="H771" s="168">
        <v>2</v>
      </c>
      <c r="I771" s="169"/>
      <c r="L771" s="165"/>
      <c r="M771" s="170"/>
      <c r="N771" s="171"/>
      <c r="O771" s="171"/>
      <c r="P771" s="171"/>
      <c r="Q771" s="171"/>
      <c r="R771" s="171"/>
      <c r="S771" s="171"/>
      <c r="T771" s="172"/>
      <c r="AT771" s="166" t="s">
        <v>165</v>
      </c>
      <c r="AU771" s="166" t="s">
        <v>80</v>
      </c>
      <c r="AV771" s="14" t="s">
        <v>80</v>
      </c>
      <c r="AW771" s="14" t="s">
        <v>28</v>
      </c>
      <c r="AX771" s="14" t="s">
        <v>71</v>
      </c>
      <c r="AY771" s="166" t="s">
        <v>157</v>
      </c>
    </row>
    <row r="772" spans="1:65" s="15" customFormat="1">
      <c r="B772" s="173"/>
      <c r="D772" s="158" t="s">
        <v>165</v>
      </c>
      <c r="E772" s="174" t="s">
        <v>1</v>
      </c>
      <c r="F772" s="175" t="s">
        <v>168</v>
      </c>
      <c r="H772" s="176">
        <v>2</v>
      </c>
      <c r="I772" s="177"/>
      <c r="L772" s="173"/>
      <c r="M772" s="178"/>
      <c r="N772" s="179"/>
      <c r="O772" s="179"/>
      <c r="P772" s="179"/>
      <c r="Q772" s="179"/>
      <c r="R772" s="179"/>
      <c r="S772" s="179"/>
      <c r="T772" s="180"/>
      <c r="AT772" s="174" t="s">
        <v>165</v>
      </c>
      <c r="AU772" s="174" t="s">
        <v>80</v>
      </c>
      <c r="AV772" s="15" t="s">
        <v>164</v>
      </c>
      <c r="AW772" s="15" t="s">
        <v>28</v>
      </c>
      <c r="AX772" s="15" t="s">
        <v>78</v>
      </c>
      <c r="AY772" s="174" t="s">
        <v>157</v>
      </c>
    </row>
    <row r="773" spans="1:65" s="2" customFormat="1" ht="16.5" customHeight="1">
      <c r="A773" s="32"/>
      <c r="B773" s="143"/>
      <c r="C773" s="181" t="s">
        <v>732</v>
      </c>
      <c r="D773" s="181" t="s">
        <v>264</v>
      </c>
      <c r="E773" s="182" t="s">
        <v>1070</v>
      </c>
      <c r="F773" s="183" t="s">
        <v>1071</v>
      </c>
      <c r="G773" s="184" t="s">
        <v>236</v>
      </c>
      <c r="H773" s="185">
        <v>2</v>
      </c>
      <c r="I773" s="186"/>
      <c r="J773" s="187">
        <f>ROUND(I773*H773,2)</f>
        <v>0</v>
      </c>
      <c r="K773" s="183" t="s">
        <v>797</v>
      </c>
      <c r="L773" s="188"/>
      <c r="M773" s="189" t="s">
        <v>1</v>
      </c>
      <c r="N773" s="190" t="s">
        <v>36</v>
      </c>
      <c r="O773" s="58"/>
      <c r="P773" s="153">
        <f>O773*H773</f>
        <v>0</v>
      </c>
      <c r="Q773" s="153">
        <v>0</v>
      </c>
      <c r="R773" s="153">
        <f>Q773*H773</f>
        <v>0</v>
      </c>
      <c r="S773" s="153">
        <v>0</v>
      </c>
      <c r="T773" s="154">
        <f>S773*H773</f>
        <v>0</v>
      </c>
      <c r="U773" s="32"/>
      <c r="V773" s="32"/>
      <c r="W773" s="32"/>
      <c r="X773" s="32"/>
      <c r="Y773" s="32"/>
      <c r="Z773" s="32"/>
      <c r="AA773" s="32"/>
      <c r="AB773" s="32"/>
      <c r="AC773" s="32"/>
      <c r="AD773" s="32"/>
      <c r="AE773" s="32"/>
      <c r="AR773" s="155" t="s">
        <v>237</v>
      </c>
      <c r="AT773" s="155" t="s">
        <v>264</v>
      </c>
      <c r="AU773" s="155" t="s">
        <v>80</v>
      </c>
      <c r="AY773" s="17" t="s">
        <v>157</v>
      </c>
      <c r="BE773" s="156">
        <f>IF(N773="základní",J773,0)</f>
        <v>0</v>
      </c>
      <c r="BF773" s="156">
        <f>IF(N773="snížená",J773,0)</f>
        <v>0</v>
      </c>
      <c r="BG773" s="156">
        <f>IF(N773="zákl. přenesená",J773,0)</f>
        <v>0</v>
      </c>
      <c r="BH773" s="156">
        <f>IF(N773="sníž. přenesená",J773,0)</f>
        <v>0</v>
      </c>
      <c r="BI773" s="156">
        <f>IF(N773="nulová",J773,0)</f>
        <v>0</v>
      </c>
      <c r="BJ773" s="17" t="s">
        <v>78</v>
      </c>
      <c r="BK773" s="156">
        <f>ROUND(I773*H773,2)</f>
        <v>0</v>
      </c>
      <c r="BL773" s="17" t="s">
        <v>251</v>
      </c>
      <c r="BM773" s="155" t="s">
        <v>1072</v>
      </c>
    </row>
    <row r="774" spans="1:65" s="14" customFormat="1">
      <c r="B774" s="165"/>
      <c r="D774" s="158" t="s">
        <v>165</v>
      </c>
      <c r="E774" s="166" t="s">
        <v>1</v>
      </c>
      <c r="F774" s="167" t="s">
        <v>80</v>
      </c>
      <c r="H774" s="168">
        <v>2</v>
      </c>
      <c r="I774" s="169"/>
      <c r="L774" s="165"/>
      <c r="M774" s="170"/>
      <c r="N774" s="171"/>
      <c r="O774" s="171"/>
      <c r="P774" s="171"/>
      <c r="Q774" s="171"/>
      <c r="R774" s="171"/>
      <c r="S774" s="171"/>
      <c r="T774" s="172"/>
      <c r="AT774" s="166" t="s">
        <v>165</v>
      </c>
      <c r="AU774" s="166" t="s">
        <v>80</v>
      </c>
      <c r="AV774" s="14" t="s">
        <v>80</v>
      </c>
      <c r="AW774" s="14" t="s">
        <v>28</v>
      </c>
      <c r="AX774" s="14" t="s">
        <v>71</v>
      </c>
      <c r="AY774" s="166" t="s">
        <v>157</v>
      </c>
    </row>
    <row r="775" spans="1:65" s="15" customFormat="1">
      <c r="B775" s="173"/>
      <c r="D775" s="158" t="s">
        <v>165</v>
      </c>
      <c r="E775" s="174" t="s">
        <v>1</v>
      </c>
      <c r="F775" s="175" t="s">
        <v>168</v>
      </c>
      <c r="H775" s="176">
        <v>2</v>
      </c>
      <c r="I775" s="177"/>
      <c r="L775" s="173"/>
      <c r="M775" s="178"/>
      <c r="N775" s="179"/>
      <c r="O775" s="179"/>
      <c r="P775" s="179"/>
      <c r="Q775" s="179"/>
      <c r="R775" s="179"/>
      <c r="S775" s="179"/>
      <c r="T775" s="180"/>
      <c r="AT775" s="174" t="s">
        <v>165</v>
      </c>
      <c r="AU775" s="174" t="s">
        <v>80</v>
      </c>
      <c r="AV775" s="15" t="s">
        <v>164</v>
      </c>
      <c r="AW775" s="15" t="s">
        <v>28</v>
      </c>
      <c r="AX775" s="15" t="s">
        <v>78</v>
      </c>
      <c r="AY775" s="174" t="s">
        <v>157</v>
      </c>
    </row>
    <row r="776" spans="1:65" s="2" customFormat="1" ht="16.5" customHeight="1">
      <c r="A776" s="32"/>
      <c r="B776" s="143"/>
      <c r="C776" s="144" t="s">
        <v>1073</v>
      </c>
      <c r="D776" s="144" t="s">
        <v>159</v>
      </c>
      <c r="E776" s="145" t="s">
        <v>1074</v>
      </c>
      <c r="F776" s="146" t="s">
        <v>1075</v>
      </c>
      <c r="G776" s="147" t="s">
        <v>242</v>
      </c>
      <c r="H776" s="148">
        <v>3</v>
      </c>
      <c r="I776" s="149"/>
      <c r="J776" s="150">
        <f>ROUND(I776*H776,2)</f>
        <v>0</v>
      </c>
      <c r="K776" s="146" t="s">
        <v>163</v>
      </c>
      <c r="L776" s="33"/>
      <c r="M776" s="151" t="s">
        <v>1</v>
      </c>
      <c r="N776" s="152" t="s">
        <v>36</v>
      </c>
      <c r="O776" s="58"/>
      <c r="P776" s="153">
        <f>O776*H776</f>
        <v>0</v>
      </c>
      <c r="Q776" s="153">
        <v>0</v>
      </c>
      <c r="R776" s="153">
        <f>Q776*H776</f>
        <v>0</v>
      </c>
      <c r="S776" s="153">
        <v>3.0000000000000001E-3</v>
      </c>
      <c r="T776" s="154">
        <f>S776*H776</f>
        <v>9.0000000000000011E-3</v>
      </c>
      <c r="U776" s="32"/>
      <c r="V776" s="32"/>
      <c r="W776" s="32"/>
      <c r="X776" s="32"/>
      <c r="Y776" s="32"/>
      <c r="Z776" s="32"/>
      <c r="AA776" s="32"/>
      <c r="AB776" s="32"/>
      <c r="AC776" s="32"/>
      <c r="AD776" s="32"/>
      <c r="AE776" s="32"/>
      <c r="AR776" s="155" t="s">
        <v>251</v>
      </c>
      <c r="AT776" s="155" t="s">
        <v>159</v>
      </c>
      <c r="AU776" s="155" t="s">
        <v>80</v>
      </c>
      <c r="AY776" s="17" t="s">
        <v>157</v>
      </c>
      <c r="BE776" s="156">
        <f>IF(N776="základní",J776,0)</f>
        <v>0</v>
      </c>
      <c r="BF776" s="156">
        <f>IF(N776="snížená",J776,0)</f>
        <v>0</v>
      </c>
      <c r="BG776" s="156">
        <f>IF(N776="zákl. přenesená",J776,0)</f>
        <v>0</v>
      </c>
      <c r="BH776" s="156">
        <f>IF(N776="sníž. přenesená",J776,0)</f>
        <v>0</v>
      </c>
      <c r="BI776" s="156">
        <f>IF(N776="nulová",J776,0)</f>
        <v>0</v>
      </c>
      <c r="BJ776" s="17" t="s">
        <v>78</v>
      </c>
      <c r="BK776" s="156">
        <f>ROUND(I776*H776,2)</f>
        <v>0</v>
      </c>
      <c r="BL776" s="17" t="s">
        <v>251</v>
      </c>
      <c r="BM776" s="155" t="s">
        <v>1076</v>
      </c>
    </row>
    <row r="777" spans="1:65" s="14" customFormat="1">
      <c r="B777" s="165"/>
      <c r="D777" s="158" t="s">
        <v>165</v>
      </c>
      <c r="E777" s="166" t="s">
        <v>1</v>
      </c>
      <c r="F777" s="167" t="s">
        <v>1077</v>
      </c>
      <c r="H777" s="168">
        <v>3</v>
      </c>
      <c r="I777" s="169"/>
      <c r="L777" s="165"/>
      <c r="M777" s="170"/>
      <c r="N777" s="171"/>
      <c r="O777" s="171"/>
      <c r="P777" s="171"/>
      <c r="Q777" s="171"/>
      <c r="R777" s="171"/>
      <c r="S777" s="171"/>
      <c r="T777" s="172"/>
      <c r="AT777" s="166" t="s">
        <v>165</v>
      </c>
      <c r="AU777" s="166" t="s">
        <v>80</v>
      </c>
      <c r="AV777" s="14" t="s">
        <v>80</v>
      </c>
      <c r="AW777" s="14" t="s">
        <v>28</v>
      </c>
      <c r="AX777" s="14" t="s">
        <v>78</v>
      </c>
      <c r="AY777" s="166" t="s">
        <v>157</v>
      </c>
    </row>
    <row r="778" spans="1:65" s="2" customFormat="1" ht="24.2" customHeight="1">
      <c r="A778" s="32"/>
      <c r="B778" s="143"/>
      <c r="C778" s="144" t="s">
        <v>736</v>
      </c>
      <c r="D778" s="144" t="s">
        <v>159</v>
      </c>
      <c r="E778" s="145" t="s">
        <v>1078</v>
      </c>
      <c r="F778" s="146" t="s">
        <v>1079</v>
      </c>
      <c r="G778" s="147" t="s">
        <v>230</v>
      </c>
      <c r="H778" s="148">
        <v>0.46</v>
      </c>
      <c r="I778" s="149"/>
      <c r="J778" s="150">
        <f>ROUND(I778*H778,2)</f>
        <v>0</v>
      </c>
      <c r="K778" s="146" t="s">
        <v>163</v>
      </c>
      <c r="L778" s="33"/>
      <c r="M778" s="151" t="s">
        <v>1</v>
      </c>
      <c r="N778" s="152" t="s">
        <v>36</v>
      </c>
      <c r="O778" s="58"/>
      <c r="P778" s="153">
        <f>O778*H778</f>
        <v>0</v>
      </c>
      <c r="Q778" s="153">
        <v>0</v>
      </c>
      <c r="R778" s="153">
        <f>Q778*H778</f>
        <v>0</v>
      </c>
      <c r="S778" s="153">
        <v>0</v>
      </c>
      <c r="T778" s="154">
        <f>S778*H778</f>
        <v>0</v>
      </c>
      <c r="U778" s="32"/>
      <c r="V778" s="32"/>
      <c r="W778" s="32"/>
      <c r="X778" s="32"/>
      <c r="Y778" s="32"/>
      <c r="Z778" s="32"/>
      <c r="AA778" s="32"/>
      <c r="AB778" s="32"/>
      <c r="AC778" s="32"/>
      <c r="AD778" s="32"/>
      <c r="AE778" s="32"/>
      <c r="AR778" s="155" t="s">
        <v>251</v>
      </c>
      <c r="AT778" s="155" t="s">
        <v>159</v>
      </c>
      <c r="AU778" s="155" t="s">
        <v>80</v>
      </c>
      <c r="AY778" s="17" t="s">
        <v>157</v>
      </c>
      <c r="BE778" s="156">
        <f>IF(N778="základní",J778,0)</f>
        <v>0</v>
      </c>
      <c r="BF778" s="156">
        <f>IF(N778="snížená",J778,0)</f>
        <v>0</v>
      </c>
      <c r="BG778" s="156">
        <f>IF(N778="zákl. přenesená",J778,0)</f>
        <v>0</v>
      </c>
      <c r="BH778" s="156">
        <f>IF(N778="sníž. přenesená",J778,0)</f>
        <v>0</v>
      </c>
      <c r="BI778" s="156">
        <f>IF(N778="nulová",J778,0)</f>
        <v>0</v>
      </c>
      <c r="BJ778" s="17" t="s">
        <v>78</v>
      </c>
      <c r="BK778" s="156">
        <f>ROUND(I778*H778,2)</f>
        <v>0</v>
      </c>
      <c r="BL778" s="17" t="s">
        <v>251</v>
      </c>
      <c r="BM778" s="155" t="s">
        <v>1080</v>
      </c>
    </row>
    <row r="779" spans="1:65" s="12" customFormat="1" ht="22.9" customHeight="1">
      <c r="B779" s="130"/>
      <c r="D779" s="131" t="s">
        <v>70</v>
      </c>
      <c r="E779" s="141" t="s">
        <v>1081</v>
      </c>
      <c r="F779" s="141" t="s">
        <v>1082</v>
      </c>
      <c r="I779" s="133"/>
      <c r="J779" s="142">
        <f>BK779</f>
        <v>0</v>
      </c>
      <c r="L779" s="130"/>
      <c r="M779" s="135"/>
      <c r="N779" s="136"/>
      <c r="O779" s="136"/>
      <c r="P779" s="137">
        <f>SUM(P780:P814)</f>
        <v>0</v>
      </c>
      <c r="Q779" s="136"/>
      <c r="R779" s="137">
        <f>SUM(R780:R814)</f>
        <v>9.6278184000000007</v>
      </c>
      <c r="S779" s="136"/>
      <c r="T779" s="138">
        <f>SUM(T780:T814)</f>
        <v>0</v>
      </c>
      <c r="AR779" s="131" t="s">
        <v>80</v>
      </c>
      <c r="AT779" s="139" t="s">
        <v>70</v>
      </c>
      <c r="AU779" s="139" t="s">
        <v>78</v>
      </c>
      <c r="AY779" s="131" t="s">
        <v>157</v>
      </c>
      <c r="BK779" s="140">
        <f>SUM(BK780:BK814)</f>
        <v>0</v>
      </c>
    </row>
    <row r="780" spans="1:65" s="2" customFormat="1" ht="24.2" customHeight="1">
      <c r="A780" s="32"/>
      <c r="B780" s="143"/>
      <c r="C780" s="144" t="s">
        <v>1083</v>
      </c>
      <c r="D780" s="144" t="s">
        <v>159</v>
      </c>
      <c r="E780" s="145" t="s">
        <v>1084</v>
      </c>
      <c r="F780" s="146" t="s">
        <v>1085</v>
      </c>
      <c r="G780" s="147" t="s">
        <v>171</v>
      </c>
      <c r="H780" s="148">
        <v>222.9</v>
      </c>
      <c r="I780" s="149"/>
      <c r="J780" s="150">
        <f>ROUND(I780*H780,2)</f>
        <v>0</v>
      </c>
      <c r="K780" s="146" t="s">
        <v>163</v>
      </c>
      <c r="L780" s="33"/>
      <c r="M780" s="151" t="s">
        <v>1</v>
      </c>
      <c r="N780" s="152" t="s">
        <v>36</v>
      </c>
      <c r="O780" s="58"/>
      <c r="P780" s="153">
        <f>O780*H780</f>
        <v>0</v>
      </c>
      <c r="Q780" s="153">
        <v>1.2E-2</v>
      </c>
      <c r="R780" s="153">
        <f>Q780*H780</f>
        <v>2.6748000000000003</v>
      </c>
      <c r="S780" s="153">
        <v>0</v>
      </c>
      <c r="T780" s="154">
        <f>S780*H780</f>
        <v>0</v>
      </c>
      <c r="U780" s="32"/>
      <c r="V780" s="32"/>
      <c r="W780" s="32"/>
      <c r="X780" s="32"/>
      <c r="Y780" s="32"/>
      <c r="Z780" s="32"/>
      <c r="AA780" s="32"/>
      <c r="AB780" s="32"/>
      <c r="AC780" s="32"/>
      <c r="AD780" s="32"/>
      <c r="AE780" s="32"/>
      <c r="AR780" s="155" t="s">
        <v>251</v>
      </c>
      <c r="AT780" s="155" t="s">
        <v>159</v>
      </c>
      <c r="AU780" s="155" t="s">
        <v>80</v>
      </c>
      <c r="AY780" s="17" t="s">
        <v>157</v>
      </c>
      <c r="BE780" s="156">
        <f>IF(N780="základní",J780,0)</f>
        <v>0</v>
      </c>
      <c r="BF780" s="156">
        <f>IF(N780="snížená",J780,0)</f>
        <v>0</v>
      </c>
      <c r="BG780" s="156">
        <f>IF(N780="zákl. přenesená",J780,0)</f>
        <v>0</v>
      </c>
      <c r="BH780" s="156">
        <f>IF(N780="sníž. přenesená",J780,0)</f>
        <v>0</v>
      </c>
      <c r="BI780" s="156">
        <f>IF(N780="nulová",J780,0)</f>
        <v>0</v>
      </c>
      <c r="BJ780" s="17" t="s">
        <v>78</v>
      </c>
      <c r="BK780" s="156">
        <f>ROUND(I780*H780,2)</f>
        <v>0</v>
      </c>
      <c r="BL780" s="17" t="s">
        <v>251</v>
      </c>
      <c r="BM780" s="155" t="s">
        <v>1086</v>
      </c>
    </row>
    <row r="781" spans="1:65" s="13" customFormat="1">
      <c r="B781" s="157"/>
      <c r="D781" s="158" t="s">
        <v>165</v>
      </c>
      <c r="E781" s="159" t="s">
        <v>1</v>
      </c>
      <c r="F781" s="160" t="s">
        <v>1087</v>
      </c>
      <c r="H781" s="159" t="s">
        <v>1</v>
      </c>
      <c r="I781" s="161"/>
      <c r="L781" s="157"/>
      <c r="M781" s="162"/>
      <c r="N781" s="163"/>
      <c r="O781" s="163"/>
      <c r="P781" s="163"/>
      <c r="Q781" s="163"/>
      <c r="R781" s="163"/>
      <c r="S781" s="163"/>
      <c r="T781" s="164"/>
      <c r="AT781" s="159" t="s">
        <v>165</v>
      </c>
      <c r="AU781" s="159" t="s">
        <v>80</v>
      </c>
      <c r="AV781" s="13" t="s">
        <v>78</v>
      </c>
      <c r="AW781" s="13" t="s">
        <v>28</v>
      </c>
      <c r="AX781" s="13" t="s">
        <v>71</v>
      </c>
      <c r="AY781" s="159" t="s">
        <v>157</v>
      </c>
    </row>
    <row r="782" spans="1:65" s="14" customFormat="1">
      <c r="B782" s="165"/>
      <c r="D782" s="158" t="s">
        <v>165</v>
      </c>
      <c r="E782" s="166" t="s">
        <v>1</v>
      </c>
      <c r="F782" s="167" t="s">
        <v>1088</v>
      </c>
      <c r="H782" s="168">
        <v>69.44</v>
      </c>
      <c r="I782" s="169"/>
      <c r="L782" s="165"/>
      <c r="M782" s="170"/>
      <c r="N782" s="171"/>
      <c r="O782" s="171"/>
      <c r="P782" s="171"/>
      <c r="Q782" s="171"/>
      <c r="R782" s="171"/>
      <c r="S782" s="171"/>
      <c r="T782" s="172"/>
      <c r="AT782" s="166" t="s">
        <v>165</v>
      </c>
      <c r="AU782" s="166" t="s">
        <v>80</v>
      </c>
      <c r="AV782" s="14" t="s">
        <v>80</v>
      </c>
      <c r="AW782" s="14" t="s">
        <v>28</v>
      </c>
      <c r="AX782" s="14" t="s">
        <v>71</v>
      </c>
      <c r="AY782" s="166" t="s">
        <v>157</v>
      </c>
    </row>
    <row r="783" spans="1:65" s="14" customFormat="1">
      <c r="B783" s="165"/>
      <c r="D783" s="158" t="s">
        <v>165</v>
      </c>
      <c r="E783" s="166" t="s">
        <v>1</v>
      </c>
      <c r="F783" s="167" t="s">
        <v>1089</v>
      </c>
      <c r="H783" s="168">
        <v>74.790000000000006</v>
      </c>
      <c r="I783" s="169"/>
      <c r="L783" s="165"/>
      <c r="M783" s="170"/>
      <c r="N783" s="171"/>
      <c r="O783" s="171"/>
      <c r="P783" s="171"/>
      <c r="Q783" s="171"/>
      <c r="R783" s="171"/>
      <c r="S783" s="171"/>
      <c r="T783" s="172"/>
      <c r="AT783" s="166" t="s">
        <v>165</v>
      </c>
      <c r="AU783" s="166" t="s">
        <v>80</v>
      </c>
      <c r="AV783" s="14" t="s">
        <v>80</v>
      </c>
      <c r="AW783" s="14" t="s">
        <v>28</v>
      </c>
      <c r="AX783" s="14" t="s">
        <v>71</v>
      </c>
      <c r="AY783" s="166" t="s">
        <v>157</v>
      </c>
    </row>
    <row r="784" spans="1:65" s="14" customFormat="1">
      <c r="B784" s="165"/>
      <c r="D784" s="158" t="s">
        <v>165</v>
      </c>
      <c r="E784" s="166" t="s">
        <v>1</v>
      </c>
      <c r="F784" s="167" t="s">
        <v>1090</v>
      </c>
      <c r="H784" s="168">
        <v>78.67</v>
      </c>
      <c r="I784" s="169"/>
      <c r="L784" s="165"/>
      <c r="M784" s="170"/>
      <c r="N784" s="171"/>
      <c r="O784" s="171"/>
      <c r="P784" s="171"/>
      <c r="Q784" s="171"/>
      <c r="R784" s="171"/>
      <c r="S784" s="171"/>
      <c r="T784" s="172"/>
      <c r="AT784" s="166" t="s">
        <v>165</v>
      </c>
      <c r="AU784" s="166" t="s">
        <v>80</v>
      </c>
      <c r="AV784" s="14" t="s">
        <v>80</v>
      </c>
      <c r="AW784" s="14" t="s">
        <v>28</v>
      </c>
      <c r="AX784" s="14" t="s">
        <v>71</v>
      </c>
      <c r="AY784" s="166" t="s">
        <v>157</v>
      </c>
    </row>
    <row r="785" spans="1:65" s="15" customFormat="1">
      <c r="B785" s="173"/>
      <c r="D785" s="158" t="s">
        <v>165</v>
      </c>
      <c r="E785" s="174" t="s">
        <v>1</v>
      </c>
      <c r="F785" s="175" t="s">
        <v>168</v>
      </c>
      <c r="H785" s="176">
        <v>222.9</v>
      </c>
      <c r="I785" s="177"/>
      <c r="L785" s="173"/>
      <c r="M785" s="178"/>
      <c r="N785" s="179"/>
      <c r="O785" s="179"/>
      <c r="P785" s="179"/>
      <c r="Q785" s="179"/>
      <c r="R785" s="179"/>
      <c r="S785" s="179"/>
      <c r="T785" s="180"/>
      <c r="AT785" s="174" t="s">
        <v>165</v>
      </c>
      <c r="AU785" s="174" t="s">
        <v>80</v>
      </c>
      <c r="AV785" s="15" t="s">
        <v>164</v>
      </c>
      <c r="AW785" s="15" t="s">
        <v>28</v>
      </c>
      <c r="AX785" s="15" t="s">
        <v>78</v>
      </c>
      <c r="AY785" s="174" t="s">
        <v>157</v>
      </c>
    </row>
    <row r="786" spans="1:65" s="2" customFormat="1" ht="24.2" customHeight="1">
      <c r="A786" s="32"/>
      <c r="B786" s="143"/>
      <c r="C786" s="144" t="s">
        <v>742</v>
      </c>
      <c r="D786" s="144" t="s">
        <v>159</v>
      </c>
      <c r="E786" s="145" t="s">
        <v>1091</v>
      </c>
      <c r="F786" s="146" t="s">
        <v>1092</v>
      </c>
      <c r="G786" s="147" t="s">
        <v>171</v>
      </c>
      <c r="H786" s="148">
        <v>211.4</v>
      </c>
      <c r="I786" s="149"/>
      <c r="J786" s="150">
        <f>ROUND(I786*H786,2)</f>
        <v>0</v>
      </c>
      <c r="K786" s="146" t="s">
        <v>163</v>
      </c>
      <c r="L786" s="33"/>
      <c r="M786" s="151" t="s">
        <v>1</v>
      </c>
      <c r="N786" s="152" t="s">
        <v>36</v>
      </c>
      <c r="O786" s="58"/>
      <c r="P786" s="153">
        <f>O786*H786</f>
        <v>0</v>
      </c>
      <c r="Q786" s="153">
        <v>6.3499999999999997E-3</v>
      </c>
      <c r="R786" s="153">
        <f>Q786*H786</f>
        <v>1.34239</v>
      </c>
      <c r="S786" s="153">
        <v>0</v>
      </c>
      <c r="T786" s="154">
        <f>S786*H786</f>
        <v>0</v>
      </c>
      <c r="U786" s="32"/>
      <c r="V786" s="32"/>
      <c r="W786" s="32"/>
      <c r="X786" s="32"/>
      <c r="Y786" s="32"/>
      <c r="Z786" s="32"/>
      <c r="AA786" s="32"/>
      <c r="AB786" s="32"/>
      <c r="AC786" s="32"/>
      <c r="AD786" s="32"/>
      <c r="AE786" s="32"/>
      <c r="AR786" s="155" t="s">
        <v>251</v>
      </c>
      <c r="AT786" s="155" t="s">
        <v>159</v>
      </c>
      <c r="AU786" s="155" t="s">
        <v>80</v>
      </c>
      <c r="AY786" s="17" t="s">
        <v>157</v>
      </c>
      <c r="BE786" s="156">
        <f>IF(N786="základní",J786,0)</f>
        <v>0</v>
      </c>
      <c r="BF786" s="156">
        <f>IF(N786="snížená",J786,0)</f>
        <v>0</v>
      </c>
      <c r="BG786" s="156">
        <f>IF(N786="zákl. přenesená",J786,0)</f>
        <v>0</v>
      </c>
      <c r="BH786" s="156">
        <f>IF(N786="sníž. přenesená",J786,0)</f>
        <v>0</v>
      </c>
      <c r="BI786" s="156">
        <f>IF(N786="nulová",J786,0)</f>
        <v>0</v>
      </c>
      <c r="BJ786" s="17" t="s">
        <v>78</v>
      </c>
      <c r="BK786" s="156">
        <f>ROUND(I786*H786,2)</f>
        <v>0</v>
      </c>
      <c r="BL786" s="17" t="s">
        <v>251</v>
      </c>
      <c r="BM786" s="155" t="s">
        <v>1093</v>
      </c>
    </row>
    <row r="787" spans="1:65" s="14" customFormat="1">
      <c r="B787" s="165"/>
      <c r="D787" s="158" t="s">
        <v>165</v>
      </c>
      <c r="E787" s="166" t="s">
        <v>1</v>
      </c>
      <c r="F787" s="167" t="s">
        <v>1088</v>
      </c>
      <c r="H787" s="168">
        <v>69.44</v>
      </c>
      <c r="I787" s="169"/>
      <c r="L787" s="165"/>
      <c r="M787" s="170"/>
      <c r="N787" s="171"/>
      <c r="O787" s="171"/>
      <c r="P787" s="171"/>
      <c r="Q787" s="171"/>
      <c r="R787" s="171"/>
      <c r="S787" s="171"/>
      <c r="T787" s="172"/>
      <c r="AT787" s="166" t="s">
        <v>165</v>
      </c>
      <c r="AU787" s="166" t="s">
        <v>80</v>
      </c>
      <c r="AV787" s="14" t="s">
        <v>80</v>
      </c>
      <c r="AW787" s="14" t="s">
        <v>28</v>
      </c>
      <c r="AX787" s="14" t="s">
        <v>71</v>
      </c>
      <c r="AY787" s="166" t="s">
        <v>157</v>
      </c>
    </row>
    <row r="788" spans="1:65" s="14" customFormat="1">
      <c r="B788" s="165"/>
      <c r="D788" s="158" t="s">
        <v>165</v>
      </c>
      <c r="E788" s="166" t="s">
        <v>1</v>
      </c>
      <c r="F788" s="167" t="s">
        <v>1089</v>
      </c>
      <c r="H788" s="168">
        <v>74.790000000000006</v>
      </c>
      <c r="I788" s="169"/>
      <c r="L788" s="165"/>
      <c r="M788" s="170"/>
      <c r="N788" s="171"/>
      <c r="O788" s="171"/>
      <c r="P788" s="171"/>
      <c r="Q788" s="171"/>
      <c r="R788" s="171"/>
      <c r="S788" s="171"/>
      <c r="T788" s="172"/>
      <c r="AT788" s="166" t="s">
        <v>165</v>
      </c>
      <c r="AU788" s="166" t="s">
        <v>80</v>
      </c>
      <c r="AV788" s="14" t="s">
        <v>80</v>
      </c>
      <c r="AW788" s="14" t="s">
        <v>28</v>
      </c>
      <c r="AX788" s="14" t="s">
        <v>71</v>
      </c>
      <c r="AY788" s="166" t="s">
        <v>157</v>
      </c>
    </row>
    <row r="789" spans="1:65" s="14" customFormat="1">
      <c r="B789" s="165"/>
      <c r="D789" s="158" t="s">
        <v>165</v>
      </c>
      <c r="E789" s="166" t="s">
        <v>1</v>
      </c>
      <c r="F789" s="167" t="s">
        <v>1090</v>
      </c>
      <c r="H789" s="168">
        <v>78.67</v>
      </c>
      <c r="I789" s="169"/>
      <c r="L789" s="165"/>
      <c r="M789" s="170"/>
      <c r="N789" s="171"/>
      <c r="O789" s="171"/>
      <c r="P789" s="171"/>
      <c r="Q789" s="171"/>
      <c r="R789" s="171"/>
      <c r="S789" s="171"/>
      <c r="T789" s="172"/>
      <c r="AT789" s="166" t="s">
        <v>165</v>
      </c>
      <c r="AU789" s="166" t="s">
        <v>80</v>
      </c>
      <c r="AV789" s="14" t="s">
        <v>80</v>
      </c>
      <c r="AW789" s="14" t="s">
        <v>28</v>
      </c>
      <c r="AX789" s="14" t="s">
        <v>71</v>
      </c>
      <c r="AY789" s="166" t="s">
        <v>157</v>
      </c>
    </row>
    <row r="790" spans="1:65" s="14" customFormat="1">
      <c r="B790" s="165"/>
      <c r="D790" s="158" t="s">
        <v>165</v>
      </c>
      <c r="E790" s="166" t="s">
        <v>1</v>
      </c>
      <c r="F790" s="167" t="s">
        <v>1094</v>
      </c>
      <c r="H790" s="168">
        <v>-11.5</v>
      </c>
      <c r="I790" s="169"/>
      <c r="L790" s="165"/>
      <c r="M790" s="170"/>
      <c r="N790" s="171"/>
      <c r="O790" s="171"/>
      <c r="P790" s="171"/>
      <c r="Q790" s="171"/>
      <c r="R790" s="171"/>
      <c r="S790" s="171"/>
      <c r="T790" s="172"/>
      <c r="AT790" s="166" t="s">
        <v>165</v>
      </c>
      <c r="AU790" s="166" t="s">
        <v>80</v>
      </c>
      <c r="AV790" s="14" t="s">
        <v>80</v>
      </c>
      <c r="AW790" s="14" t="s">
        <v>28</v>
      </c>
      <c r="AX790" s="14" t="s">
        <v>71</v>
      </c>
      <c r="AY790" s="166" t="s">
        <v>157</v>
      </c>
    </row>
    <row r="791" spans="1:65" s="15" customFormat="1">
      <c r="B791" s="173"/>
      <c r="D791" s="158" t="s">
        <v>165</v>
      </c>
      <c r="E791" s="174" t="s">
        <v>1</v>
      </c>
      <c r="F791" s="175" t="s">
        <v>168</v>
      </c>
      <c r="H791" s="176">
        <v>211.4</v>
      </c>
      <c r="I791" s="177"/>
      <c r="L791" s="173"/>
      <c r="M791" s="178"/>
      <c r="N791" s="179"/>
      <c r="O791" s="179"/>
      <c r="P791" s="179"/>
      <c r="Q791" s="179"/>
      <c r="R791" s="179"/>
      <c r="S791" s="179"/>
      <c r="T791" s="180"/>
      <c r="AT791" s="174" t="s">
        <v>165</v>
      </c>
      <c r="AU791" s="174" t="s">
        <v>80</v>
      </c>
      <c r="AV791" s="15" t="s">
        <v>164</v>
      </c>
      <c r="AW791" s="15" t="s">
        <v>28</v>
      </c>
      <c r="AX791" s="15" t="s">
        <v>78</v>
      </c>
      <c r="AY791" s="174" t="s">
        <v>157</v>
      </c>
    </row>
    <row r="792" spans="1:65" s="2" customFormat="1" ht="24.2" customHeight="1">
      <c r="A792" s="32"/>
      <c r="B792" s="143"/>
      <c r="C792" s="181" t="s">
        <v>1095</v>
      </c>
      <c r="D792" s="181" t="s">
        <v>264</v>
      </c>
      <c r="E792" s="182" t="s">
        <v>1096</v>
      </c>
      <c r="F792" s="183" t="s">
        <v>1097</v>
      </c>
      <c r="G792" s="184" t="s">
        <v>171</v>
      </c>
      <c r="H792" s="185">
        <v>232.54</v>
      </c>
      <c r="I792" s="186"/>
      <c r="J792" s="187">
        <f>ROUND(I792*H792,2)</f>
        <v>0</v>
      </c>
      <c r="K792" s="183" t="s">
        <v>163</v>
      </c>
      <c r="L792" s="188"/>
      <c r="M792" s="189" t="s">
        <v>1</v>
      </c>
      <c r="N792" s="190" t="s">
        <v>36</v>
      </c>
      <c r="O792" s="58"/>
      <c r="P792" s="153">
        <f>O792*H792</f>
        <v>0</v>
      </c>
      <c r="Q792" s="153">
        <v>2.1000000000000001E-2</v>
      </c>
      <c r="R792" s="153">
        <f>Q792*H792</f>
        <v>4.8833400000000005</v>
      </c>
      <c r="S792" s="153">
        <v>0</v>
      </c>
      <c r="T792" s="154">
        <f>S792*H792</f>
        <v>0</v>
      </c>
      <c r="U792" s="32"/>
      <c r="V792" s="32"/>
      <c r="W792" s="32"/>
      <c r="X792" s="32"/>
      <c r="Y792" s="32"/>
      <c r="Z792" s="32"/>
      <c r="AA792" s="32"/>
      <c r="AB792" s="32"/>
      <c r="AC792" s="32"/>
      <c r="AD792" s="32"/>
      <c r="AE792" s="32"/>
      <c r="AR792" s="155" t="s">
        <v>237</v>
      </c>
      <c r="AT792" s="155" t="s">
        <v>264</v>
      </c>
      <c r="AU792" s="155" t="s">
        <v>80</v>
      </c>
      <c r="AY792" s="17" t="s">
        <v>157</v>
      </c>
      <c r="BE792" s="156">
        <f>IF(N792="základní",J792,0)</f>
        <v>0</v>
      </c>
      <c r="BF792" s="156">
        <f>IF(N792="snížená",J792,0)</f>
        <v>0</v>
      </c>
      <c r="BG792" s="156">
        <f>IF(N792="zákl. přenesená",J792,0)</f>
        <v>0</v>
      </c>
      <c r="BH792" s="156">
        <f>IF(N792="sníž. přenesená",J792,0)</f>
        <v>0</v>
      </c>
      <c r="BI792" s="156">
        <f>IF(N792="nulová",J792,0)</f>
        <v>0</v>
      </c>
      <c r="BJ792" s="17" t="s">
        <v>78</v>
      </c>
      <c r="BK792" s="156">
        <f>ROUND(I792*H792,2)</f>
        <v>0</v>
      </c>
      <c r="BL792" s="17" t="s">
        <v>251</v>
      </c>
      <c r="BM792" s="155" t="s">
        <v>1098</v>
      </c>
    </row>
    <row r="793" spans="1:65" s="14" customFormat="1">
      <c r="B793" s="165"/>
      <c r="D793" s="158" t="s">
        <v>165</v>
      </c>
      <c r="F793" s="167" t="s">
        <v>1099</v>
      </c>
      <c r="H793" s="168">
        <v>232.54</v>
      </c>
      <c r="I793" s="169"/>
      <c r="L793" s="165"/>
      <c r="M793" s="170"/>
      <c r="N793" s="171"/>
      <c r="O793" s="171"/>
      <c r="P793" s="171"/>
      <c r="Q793" s="171"/>
      <c r="R793" s="171"/>
      <c r="S793" s="171"/>
      <c r="T793" s="172"/>
      <c r="AT793" s="166" t="s">
        <v>165</v>
      </c>
      <c r="AU793" s="166" t="s">
        <v>80</v>
      </c>
      <c r="AV793" s="14" t="s">
        <v>80</v>
      </c>
      <c r="AW793" s="14" t="s">
        <v>3</v>
      </c>
      <c r="AX793" s="14" t="s">
        <v>78</v>
      </c>
      <c r="AY793" s="166" t="s">
        <v>157</v>
      </c>
    </row>
    <row r="794" spans="1:65" s="2" customFormat="1" ht="33" customHeight="1">
      <c r="A794" s="32"/>
      <c r="B794" s="143"/>
      <c r="C794" s="144" t="s">
        <v>745</v>
      </c>
      <c r="D794" s="144" t="s">
        <v>159</v>
      </c>
      <c r="E794" s="145" t="s">
        <v>1100</v>
      </c>
      <c r="F794" s="146" t="s">
        <v>1101</v>
      </c>
      <c r="G794" s="147" t="s">
        <v>242</v>
      </c>
      <c r="H794" s="148">
        <v>46</v>
      </c>
      <c r="I794" s="149"/>
      <c r="J794" s="150">
        <f>ROUND(I794*H794,2)</f>
        <v>0</v>
      </c>
      <c r="K794" s="146" t="s">
        <v>163</v>
      </c>
      <c r="L794" s="33"/>
      <c r="M794" s="151" t="s">
        <v>1</v>
      </c>
      <c r="N794" s="152" t="s">
        <v>36</v>
      </c>
      <c r="O794" s="58"/>
      <c r="P794" s="153">
        <f>O794*H794</f>
        <v>0</v>
      </c>
      <c r="Q794" s="153">
        <v>1.2800000000000001E-3</v>
      </c>
      <c r="R794" s="153">
        <f>Q794*H794</f>
        <v>5.8880000000000002E-2</v>
      </c>
      <c r="S794" s="153">
        <v>0</v>
      </c>
      <c r="T794" s="154">
        <f>S794*H794</f>
        <v>0</v>
      </c>
      <c r="U794" s="32"/>
      <c r="V794" s="32"/>
      <c r="W794" s="32"/>
      <c r="X794" s="32"/>
      <c r="Y794" s="32"/>
      <c r="Z794" s="32"/>
      <c r="AA794" s="32"/>
      <c r="AB794" s="32"/>
      <c r="AC794" s="32"/>
      <c r="AD794" s="32"/>
      <c r="AE794" s="32"/>
      <c r="AR794" s="155" t="s">
        <v>251</v>
      </c>
      <c r="AT794" s="155" t="s">
        <v>159</v>
      </c>
      <c r="AU794" s="155" t="s">
        <v>80</v>
      </c>
      <c r="AY794" s="17" t="s">
        <v>157</v>
      </c>
      <c r="BE794" s="156">
        <f>IF(N794="základní",J794,0)</f>
        <v>0</v>
      </c>
      <c r="BF794" s="156">
        <f>IF(N794="snížená",J794,0)</f>
        <v>0</v>
      </c>
      <c r="BG794" s="156">
        <f>IF(N794="zákl. přenesená",J794,0)</f>
        <v>0</v>
      </c>
      <c r="BH794" s="156">
        <f>IF(N794="sníž. přenesená",J794,0)</f>
        <v>0</v>
      </c>
      <c r="BI794" s="156">
        <f>IF(N794="nulová",J794,0)</f>
        <v>0</v>
      </c>
      <c r="BJ794" s="17" t="s">
        <v>78</v>
      </c>
      <c r="BK794" s="156">
        <f>ROUND(I794*H794,2)</f>
        <v>0</v>
      </c>
      <c r="BL794" s="17" t="s">
        <v>251</v>
      </c>
      <c r="BM794" s="155" t="s">
        <v>1102</v>
      </c>
    </row>
    <row r="795" spans="1:65" s="14" customFormat="1">
      <c r="B795" s="165"/>
      <c r="D795" s="158" t="s">
        <v>165</v>
      </c>
      <c r="E795" s="166" t="s">
        <v>1</v>
      </c>
      <c r="F795" s="167" t="s">
        <v>1103</v>
      </c>
      <c r="H795" s="168">
        <v>46</v>
      </c>
      <c r="I795" s="169"/>
      <c r="L795" s="165"/>
      <c r="M795" s="170"/>
      <c r="N795" s="171"/>
      <c r="O795" s="171"/>
      <c r="P795" s="171"/>
      <c r="Q795" s="171"/>
      <c r="R795" s="171"/>
      <c r="S795" s="171"/>
      <c r="T795" s="172"/>
      <c r="AT795" s="166" t="s">
        <v>165</v>
      </c>
      <c r="AU795" s="166" t="s">
        <v>80</v>
      </c>
      <c r="AV795" s="14" t="s">
        <v>80</v>
      </c>
      <c r="AW795" s="14" t="s">
        <v>28</v>
      </c>
      <c r="AX795" s="14" t="s">
        <v>71</v>
      </c>
      <c r="AY795" s="166" t="s">
        <v>157</v>
      </c>
    </row>
    <row r="796" spans="1:65" s="15" customFormat="1">
      <c r="B796" s="173"/>
      <c r="D796" s="158" t="s">
        <v>165</v>
      </c>
      <c r="E796" s="174" t="s">
        <v>1</v>
      </c>
      <c r="F796" s="175" t="s">
        <v>168</v>
      </c>
      <c r="H796" s="176">
        <v>46</v>
      </c>
      <c r="I796" s="177"/>
      <c r="L796" s="173"/>
      <c r="M796" s="178"/>
      <c r="N796" s="179"/>
      <c r="O796" s="179"/>
      <c r="P796" s="179"/>
      <c r="Q796" s="179"/>
      <c r="R796" s="179"/>
      <c r="S796" s="179"/>
      <c r="T796" s="180"/>
      <c r="AT796" s="174" t="s">
        <v>165</v>
      </c>
      <c r="AU796" s="174" t="s">
        <v>80</v>
      </c>
      <c r="AV796" s="15" t="s">
        <v>164</v>
      </c>
      <c r="AW796" s="15" t="s">
        <v>28</v>
      </c>
      <c r="AX796" s="15" t="s">
        <v>78</v>
      </c>
      <c r="AY796" s="174" t="s">
        <v>157</v>
      </c>
    </row>
    <row r="797" spans="1:65" s="2" customFormat="1" ht="33" customHeight="1">
      <c r="A797" s="32"/>
      <c r="B797" s="143"/>
      <c r="C797" s="144" t="s">
        <v>1104</v>
      </c>
      <c r="D797" s="144" t="s">
        <v>159</v>
      </c>
      <c r="E797" s="145" t="s">
        <v>1105</v>
      </c>
      <c r="F797" s="146" t="s">
        <v>1106</v>
      </c>
      <c r="G797" s="147" t="s">
        <v>242</v>
      </c>
      <c r="H797" s="148">
        <v>46</v>
      </c>
      <c r="I797" s="149"/>
      <c r="J797" s="150">
        <f>ROUND(I797*H797,2)</f>
        <v>0</v>
      </c>
      <c r="K797" s="146" t="s">
        <v>163</v>
      </c>
      <c r="L797" s="33"/>
      <c r="M797" s="151" t="s">
        <v>1</v>
      </c>
      <c r="N797" s="152" t="s">
        <v>36</v>
      </c>
      <c r="O797" s="58"/>
      <c r="P797" s="153">
        <f>O797*H797</f>
        <v>0</v>
      </c>
      <c r="Q797" s="153">
        <v>1.0200000000000001E-3</v>
      </c>
      <c r="R797" s="153">
        <f>Q797*H797</f>
        <v>4.6920000000000003E-2</v>
      </c>
      <c r="S797" s="153">
        <v>0</v>
      </c>
      <c r="T797" s="154">
        <f>S797*H797</f>
        <v>0</v>
      </c>
      <c r="U797" s="32"/>
      <c r="V797" s="32"/>
      <c r="W797" s="32"/>
      <c r="X797" s="32"/>
      <c r="Y797" s="32"/>
      <c r="Z797" s="32"/>
      <c r="AA797" s="32"/>
      <c r="AB797" s="32"/>
      <c r="AC797" s="32"/>
      <c r="AD797" s="32"/>
      <c r="AE797" s="32"/>
      <c r="AR797" s="155" t="s">
        <v>251</v>
      </c>
      <c r="AT797" s="155" t="s">
        <v>159</v>
      </c>
      <c r="AU797" s="155" t="s">
        <v>80</v>
      </c>
      <c r="AY797" s="17" t="s">
        <v>157</v>
      </c>
      <c r="BE797" s="156">
        <f>IF(N797="základní",J797,0)</f>
        <v>0</v>
      </c>
      <c r="BF797" s="156">
        <f>IF(N797="snížená",J797,0)</f>
        <v>0</v>
      </c>
      <c r="BG797" s="156">
        <f>IF(N797="zákl. přenesená",J797,0)</f>
        <v>0</v>
      </c>
      <c r="BH797" s="156">
        <f>IF(N797="sníž. přenesená",J797,0)</f>
        <v>0</v>
      </c>
      <c r="BI797" s="156">
        <f>IF(N797="nulová",J797,0)</f>
        <v>0</v>
      </c>
      <c r="BJ797" s="17" t="s">
        <v>78</v>
      </c>
      <c r="BK797" s="156">
        <f>ROUND(I797*H797,2)</f>
        <v>0</v>
      </c>
      <c r="BL797" s="17" t="s">
        <v>251</v>
      </c>
      <c r="BM797" s="155" t="s">
        <v>1107</v>
      </c>
    </row>
    <row r="798" spans="1:65" s="2" customFormat="1" ht="37.9" customHeight="1">
      <c r="A798" s="32"/>
      <c r="B798" s="143"/>
      <c r="C798" s="181" t="s">
        <v>751</v>
      </c>
      <c r="D798" s="181" t="s">
        <v>264</v>
      </c>
      <c r="E798" s="182" t="s">
        <v>1108</v>
      </c>
      <c r="F798" s="183" t="s">
        <v>1109</v>
      </c>
      <c r="G798" s="184" t="s">
        <v>171</v>
      </c>
      <c r="H798" s="185">
        <v>20.7</v>
      </c>
      <c r="I798" s="186"/>
      <c r="J798" s="187">
        <f>ROUND(I798*H798,2)</f>
        <v>0</v>
      </c>
      <c r="K798" s="183" t="s">
        <v>163</v>
      </c>
      <c r="L798" s="188"/>
      <c r="M798" s="189" t="s">
        <v>1</v>
      </c>
      <c r="N798" s="190" t="s">
        <v>36</v>
      </c>
      <c r="O798" s="58"/>
      <c r="P798" s="153">
        <f>O798*H798</f>
        <v>0</v>
      </c>
      <c r="Q798" s="153">
        <v>1.78E-2</v>
      </c>
      <c r="R798" s="153">
        <f>Q798*H798</f>
        <v>0.36846000000000001</v>
      </c>
      <c r="S798" s="153">
        <v>0</v>
      </c>
      <c r="T798" s="154">
        <f>S798*H798</f>
        <v>0</v>
      </c>
      <c r="U798" s="32"/>
      <c r="V798" s="32"/>
      <c r="W798" s="32"/>
      <c r="X798" s="32"/>
      <c r="Y798" s="32"/>
      <c r="Z798" s="32"/>
      <c r="AA798" s="32"/>
      <c r="AB798" s="32"/>
      <c r="AC798" s="32"/>
      <c r="AD798" s="32"/>
      <c r="AE798" s="32"/>
      <c r="AR798" s="155" t="s">
        <v>237</v>
      </c>
      <c r="AT798" s="155" t="s">
        <v>264</v>
      </c>
      <c r="AU798" s="155" t="s">
        <v>80</v>
      </c>
      <c r="AY798" s="17" t="s">
        <v>157</v>
      </c>
      <c r="BE798" s="156">
        <f>IF(N798="základní",J798,0)</f>
        <v>0</v>
      </c>
      <c r="BF798" s="156">
        <f>IF(N798="snížená",J798,0)</f>
        <v>0</v>
      </c>
      <c r="BG798" s="156">
        <f>IF(N798="zákl. přenesená",J798,0)</f>
        <v>0</v>
      </c>
      <c r="BH798" s="156">
        <f>IF(N798="sníž. přenesená",J798,0)</f>
        <v>0</v>
      </c>
      <c r="BI798" s="156">
        <f>IF(N798="nulová",J798,0)</f>
        <v>0</v>
      </c>
      <c r="BJ798" s="17" t="s">
        <v>78</v>
      </c>
      <c r="BK798" s="156">
        <f>ROUND(I798*H798,2)</f>
        <v>0</v>
      </c>
      <c r="BL798" s="17" t="s">
        <v>251</v>
      </c>
      <c r="BM798" s="155" t="s">
        <v>1110</v>
      </c>
    </row>
    <row r="799" spans="1:65" s="14" customFormat="1">
      <c r="B799" s="165"/>
      <c r="D799" s="158" t="s">
        <v>165</v>
      </c>
      <c r="E799" s="166" t="s">
        <v>1</v>
      </c>
      <c r="F799" s="167" t="s">
        <v>1111</v>
      </c>
      <c r="H799" s="168">
        <v>11.5</v>
      </c>
      <c r="I799" s="169"/>
      <c r="L799" s="165"/>
      <c r="M799" s="170"/>
      <c r="N799" s="171"/>
      <c r="O799" s="171"/>
      <c r="P799" s="171"/>
      <c r="Q799" s="171"/>
      <c r="R799" s="171"/>
      <c r="S799" s="171"/>
      <c r="T799" s="172"/>
      <c r="AT799" s="166" t="s">
        <v>165</v>
      </c>
      <c r="AU799" s="166" t="s">
        <v>80</v>
      </c>
      <c r="AV799" s="14" t="s">
        <v>80</v>
      </c>
      <c r="AW799" s="14" t="s">
        <v>28</v>
      </c>
      <c r="AX799" s="14" t="s">
        <v>71</v>
      </c>
      <c r="AY799" s="166" t="s">
        <v>157</v>
      </c>
    </row>
    <row r="800" spans="1:65" s="14" customFormat="1">
      <c r="B800" s="165"/>
      <c r="D800" s="158" t="s">
        <v>165</v>
      </c>
      <c r="E800" s="166" t="s">
        <v>1</v>
      </c>
      <c r="F800" s="167" t="s">
        <v>1112</v>
      </c>
      <c r="H800" s="168">
        <v>9.1999999999999993</v>
      </c>
      <c r="I800" s="169"/>
      <c r="L800" s="165"/>
      <c r="M800" s="170"/>
      <c r="N800" s="171"/>
      <c r="O800" s="171"/>
      <c r="P800" s="171"/>
      <c r="Q800" s="171"/>
      <c r="R800" s="171"/>
      <c r="S800" s="171"/>
      <c r="T800" s="172"/>
      <c r="AT800" s="166" t="s">
        <v>165</v>
      </c>
      <c r="AU800" s="166" t="s">
        <v>80</v>
      </c>
      <c r="AV800" s="14" t="s">
        <v>80</v>
      </c>
      <c r="AW800" s="14" t="s">
        <v>28</v>
      </c>
      <c r="AX800" s="14" t="s">
        <v>71</v>
      </c>
      <c r="AY800" s="166" t="s">
        <v>157</v>
      </c>
    </row>
    <row r="801" spans="1:65" s="15" customFormat="1">
      <c r="B801" s="173"/>
      <c r="D801" s="158" t="s">
        <v>165</v>
      </c>
      <c r="E801" s="174" t="s">
        <v>1</v>
      </c>
      <c r="F801" s="175" t="s">
        <v>168</v>
      </c>
      <c r="H801" s="176">
        <v>20.7</v>
      </c>
      <c r="I801" s="177"/>
      <c r="L801" s="173"/>
      <c r="M801" s="178"/>
      <c r="N801" s="179"/>
      <c r="O801" s="179"/>
      <c r="P801" s="179"/>
      <c r="Q801" s="179"/>
      <c r="R801" s="179"/>
      <c r="S801" s="179"/>
      <c r="T801" s="180"/>
      <c r="AT801" s="174" t="s">
        <v>165</v>
      </c>
      <c r="AU801" s="174" t="s">
        <v>80</v>
      </c>
      <c r="AV801" s="15" t="s">
        <v>164</v>
      </c>
      <c r="AW801" s="15" t="s">
        <v>28</v>
      </c>
      <c r="AX801" s="15" t="s">
        <v>78</v>
      </c>
      <c r="AY801" s="174" t="s">
        <v>157</v>
      </c>
    </row>
    <row r="802" spans="1:65" s="2" customFormat="1" ht="24.2" customHeight="1">
      <c r="A802" s="32"/>
      <c r="B802" s="143"/>
      <c r="C802" s="144" t="s">
        <v>1113</v>
      </c>
      <c r="D802" s="144" t="s">
        <v>159</v>
      </c>
      <c r="E802" s="145" t="s">
        <v>1114</v>
      </c>
      <c r="F802" s="146" t="s">
        <v>1115</v>
      </c>
      <c r="G802" s="147" t="s">
        <v>242</v>
      </c>
      <c r="H802" s="148">
        <v>179.88</v>
      </c>
      <c r="I802" s="149"/>
      <c r="J802" s="150">
        <f>ROUND(I802*H802,2)</f>
        <v>0</v>
      </c>
      <c r="K802" s="146" t="s">
        <v>163</v>
      </c>
      <c r="L802" s="33"/>
      <c r="M802" s="151" t="s">
        <v>1</v>
      </c>
      <c r="N802" s="152" t="s">
        <v>36</v>
      </c>
      <c r="O802" s="58"/>
      <c r="P802" s="153">
        <f>O802*H802</f>
        <v>0</v>
      </c>
      <c r="Q802" s="153">
        <v>5.8E-4</v>
      </c>
      <c r="R802" s="153">
        <f>Q802*H802</f>
        <v>0.1043304</v>
      </c>
      <c r="S802" s="153">
        <v>0</v>
      </c>
      <c r="T802" s="154">
        <f>S802*H802</f>
        <v>0</v>
      </c>
      <c r="U802" s="32"/>
      <c r="V802" s="32"/>
      <c r="W802" s="32"/>
      <c r="X802" s="32"/>
      <c r="Y802" s="32"/>
      <c r="Z802" s="32"/>
      <c r="AA802" s="32"/>
      <c r="AB802" s="32"/>
      <c r="AC802" s="32"/>
      <c r="AD802" s="32"/>
      <c r="AE802" s="32"/>
      <c r="AR802" s="155" t="s">
        <v>251</v>
      </c>
      <c r="AT802" s="155" t="s">
        <v>159</v>
      </c>
      <c r="AU802" s="155" t="s">
        <v>80</v>
      </c>
      <c r="AY802" s="17" t="s">
        <v>157</v>
      </c>
      <c r="BE802" s="156">
        <f>IF(N802="základní",J802,0)</f>
        <v>0</v>
      </c>
      <c r="BF802" s="156">
        <f>IF(N802="snížená",J802,0)</f>
        <v>0</v>
      </c>
      <c r="BG802" s="156">
        <f>IF(N802="zákl. přenesená",J802,0)</f>
        <v>0</v>
      </c>
      <c r="BH802" s="156">
        <f>IF(N802="sníž. přenesená",J802,0)</f>
        <v>0</v>
      </c>
      <c r="BI802" s="156">
        <f>IF(N802="nulová",J802,0)</f>
        <v>0</v>
      </c>
      <c r="BJ802" s="17" t="s">
        <v>78</v>
      </c>
      <c r="BK802" s="156">
        <f>ROUND(I802*H802,2)</f>
        <v>0</v>
      </c>
      <c r="BL802" s="17" t="s">
        <v>251</v>
      </c>
      <c r="BM802" s="155" t="s">
        <v>1116</v>
      </c>
    </row>
    <row r="803" spans="1:65" s="14" customFormat="1">
      <c r="B803" s="165"/>
      <c r="D803" s="158" t="s">
        <v>165</v>
      </c>
      <c r="E803" s="166" t="s">
        <v>1</v>
      </c>
      <c r="F803" s="167" t="s">
        <v>1117</v>
      </c>
      <c r="H803" s="168">
        <v>86.59</v>
      </c>
      <c r="I803" s="169"/>
      <c r="L803" s="165"/>
      <c r="M803" s="170"/>
      <c r="N803" s="171"/>
      <c r="O803" s="171"/>
      <c r="P803" s="171"/>
      <c r="Q803" s="171"/>
      <c r="R803" s="171"/>
      <c r="S803" s="171"/>
      <c r="T803" s="172"/>
      <c r="AT803" s="166" t="s">
        <v>165</v>
      </c>
      <c r="AU803" s="166" t="s">
        <v>80</v>
      </c>
      <c r="AV803" s="14" t="s">
        <v>80</v>
      </c>
      <c r="AW803" s="14" t="s">
        <v>28</v>
      </c>
      <c r="AX803" s="14" t="s">
        <v>71</v>
      </c>
      <c r="AY803" s="166" t="s">
        <v>157</v>
      </c>
    </row>
    <row r="804" spans="1:65" s="14" customFormat="1">
      <c r="B804" s="165"/>
      <c r="D804" s="158" t="s">
        <v>165</v>
      </c>
      <c r="E804" s="166" t="s">
        <v>1</v>
      </c>
      <c r="F804" s="167" t="s">
        <v>1118</v>
      </c>
      <c r="H804" s="168">
        <v>46.51</v>
      </c>
      <c r="I804" s="169"/>
      <c r="L804" s="165"/>
      <c r="M804" s="170"/>
      <c r="N804" s="171"/>
      <c r="O804" s="171"/>
      <c r="P804" s="171"/>
      <c r="Q804" s="171"/>
      <c r="R804" s="171"/>
      <c r="S804" s="171"/>
      <c r="T804" s="172"/>
      <c r="AT804" s="166" t="s">
        <v>165</v>
      </c>
      <c r="AU804" s="166" t="s">
        <v>80</v>
      </c>
      <c r="AV804" s="14" t="s">
        <v>80</v>
      </c>
      <c r="AW804" s="14" t="s">
        <v>28</v>
      </c>
      <c r="AX804" s="14" t="s">
        <v>71</v>
      </c>
      <c r="AY804" s="166" t="s">
        <v>157</v>
      </c>
    </row>
    <row r="805" spans="1:65" s="14" customFormat="1">
      <c r="B805" s="165"/>
      <c r="D805" s="158" t="s">
        <v>165</v>
      </c>
      <c r="E805" s="166" t="s">
        <v>1</v>
      </c>
      <c r="F805" s="167" t="s">
        <v>1119</v>
      </c>
      <c r="H805" s="168">
        <v>46.78</v>
      </c>
      <c r="I805" s="169"/>
      <c r="L805" s="165"/>
      <c r="M805" s="170"/>
      <c r="N805" s="171"/>
      <c r="O805" s="171"/>
      <c r="P805" s="171"/>
      <c r="Q805" s="171"/>
      <c r="R805" s="171"/>
      <c r="S805" s="171"/>
      <c r="T805" s="172"/>
      <c r="AT805" s="166" t="s">
        <v>165</v>
      </c>
      <c r="AU805" s="166" t="s">
        <v>80</v>
      </c>
      <c r="AV805" s="14" t="s">
        <v>80</v>
      </c>
      <c r="AW805" s="14" t="s">
        <v>28</v>
      </c>
      <c r="AX805" s="14" t="s">
        <v>71</v>
      </c>
      <c r="AY805" s="166" t="s">
        <v>157</v>
      </c>
    </row>
    <row r="806" spans="1:65" s="15" customFormat="1">
      <c r="B806" s="173"/>
      <c r="D806" s="158" t="s">
        <v>165</v>
      </c>
      <c r="E806" s="174" t="s">
        <v>1</v>
      </c>
      <c r="F806" s="175" t="s">
        <v>168</v>
      </c>
      <c r="H806" s="176">
        <v>179.88</v>
      </c>
      <c r="I806" s="177"/>
      <c r="L806" s="173"/>
      <c r="M806" s="178"/>
      <c r="N806" s="179"/>
      <c r="O806" s="179"/>
      <c r="P806" s="179"/>
      <c r="Q806" s="179"/>
      <c r="R806" s="179"/>
      <c r="S806" s="179"/>
      <c r="T806" s="180"/>
      <c r="AT806" s="174" t="s">
        <v>165</v>
      </c>
      <c r="AU806" s="174" t="s">
        <v>80</v>
      </c>
      <c r="AV806" s="15" t="s">
        <v>164</v>
      </c>
      <c r="AW806" s="15" t="s">
        <v>28</v>
      </c>
      <c r="AX806" s="15" t="s">
        <v>78</v>
      </c>
      <c r="AY806" s="174" t="s">
        <v>157</v>
      </c>
    </row>
    <row r="807" spans="1:65" s="2" customFormat="1" ht="24.2" customHeight="1">
      <c r="A807" s="32"/>
      <c r="B807" s="143"/>
      <c r="C807" s="181" t="s">
        <v>754</v>
      </c>
      <c r="D807" s="181" t="s">
        <v>264</v>
      </c>
      <c r="E807" s="182" t="s">
        <v>1120</v>
      </c>
      <c r="F807" s="183" t="s">
        <v>1121</v>
      </c>
      <c r="G807" s="184" t="s">
        <v>236</v>
      </c>
      <c r="H807" s="185">
        <v>330.44</v>
      </c>
      <c r="I807" s="186"/>
      <c r="J807" s="187">
        <f>ROUND(I807*H807,2)</f>
        <v>0</v>
      </c>
      <c r="K807" s="183" t="s">
        <v>163</v>
      </c>
      <c r="L807" s="188"/>
      <c r="M807" s="189" t="s">
        <v>1</v>
      </c>
      <c r="N807" s="190" t="s">
        <v>36</v>
      </c>
      <c r="O807" s="58"/>
      <c r="P807" s="153">
        <f>O807*H807</f>
        <v>0</v>
      </c>
      <c r="Q807" s="153">
        <v>4.4999999999999999E-4</v>
      </c>
      <c r="R807" s="153">
        <f>Q807*H807</f>
        <v>0.148698</v>
      </c>
      <c r="S807" s="153">
        <v>0</v>
      </c>
      <c r="T807" s="154">
        <f>S807*H807</f>
        <v>0</v>
      </c>
      <c r="U807" s="32"/>
      <c r="V807" s="32"/>
      <c r="W807" s="32"/>
      <c r="X807" s="32"/>
      <c r="Y807" s="32"/>
      <c r="Z807" s="32"/>
      <c r="AA807" s="32"/>
      <c r="AB807" s="32"/>
      <c r="AC807" s="32"/>
      <c r="AD807" s="32"/>
      <c r="AE807" s="32"/>
      <c r="AR807" s="155" t="s">
        <v>237</v>
      </c>
      <c r="AT807" s="155" t="s">
        <v>264</v>
      </c>
      <c r="AU807" s="155" t="s">
        <v>80</v>
      </c>
      <c r="AY807" s="17" t="s">
        <v>157</v>
      </c>
      <c r="BE807" s="156">
        <f>IF(N807="základní",J807,0)</f>
        <v>0</v>
      </c>
      <c r="BF807" s="156">
        <f>IF(N807="snížená",J807,0)</f>
        <v>0</v>
      </c>
      <c r="BG807" s="156">
        <f>IF(N807="zákl. přenesená",J807,0)</f>
        <v>0</v>
      </c>
      <c r="BH807" s="156">
        <f>IF(N807="sníž. přenesená",J807,0)</f>
        <v>0</v>
      </c>
      <c r="BI807" s="156">
        <f>IF(N807="nulová",J807,0)</f>
        <v>0</v>
      </c>
      <c r="BJ807" s="17" t="s">
        <v>78</v>
      </c>
      <c r="BK807" s="156">
        <f>ROUND(I807*H807,2)</f>
        <v>0</v>
      </c>
      <c r="BL807" s="17" t="s">
        <v>251</v>
      </c>
      <c r="BM807" s="155" t="s">
        <v>1122</v>
      </c>
    </row>
    <row r="808" spans="1:65" s="14" customFormat="1">
      <c r="B808" s="165"/>
      <c r="D808" s="158" t="s">
        <v>165</v>
      </c>
      <c r="F808" s="167" t="s">
        <v>1123</v>
      </c>
      <c r="H808" s="168">
        <v>330.44</v>
      </c>
      <c r="I808" s="169"/>
      <c r="L808" s="165"/>
      <c r="M808" s="170"/>
      <c r="N808" s="171"/>
      <c r="O808" s="171"/>
      <c r="P808" s="171"/>
      <c r="Q808" s="171"/>
      <c r="R808" s="171"/>
      <c r="S808" s="171"/>
      <c r="T808" s="172"/>
      <c r="AT808" s="166" t="s">
        <v>165</v>
      </c>
      <c r="AU808" s="166" t="s">
        <v>80</v>
      </c>
      <c r="AV808" s="14" t="s">
        <v>80</v>
      </c>
      <c r="AW808" s="14" t="s">
        <v>3</v>
      </c>
      <c r="AX808" s="14" t="s">
        <v>78</v>
      </c>
      <c r="AY808" s="166" t="s">
        <v>157</v>
      </c>
    </row>
    <row r="809" spans="1:65" s="2" customFormat="1" ht="37.9" customHeight="1">
      <c r="A809" s="32"/>
      <c r="B809" s="143"/>
      <c r="C809" s="144" t="s">
        <v>1124</v>
      </c>
      <c r="D809" s="144" t="s">
        <v>159</v>
      </c>
      <c r="E809" s="145" t="s">
        <v>1125</v>
      </c>
      <c r="F809" s="146" t="s">
        <v>1126</v>
      </c>
      <c r="G809" s="147" t="s">
        <v>171</v>
      </c>
      <c r="H809" s="148">
        <v>32.159999999999997</v>
      </c>
      <c r="I809" s="149"/>
      <c r="J809" s="150">
        <f>ROUND(I809*H809,2)</f>
        <v>0</v>
      </c>
      <c r="K809" s="146" t="s">
        <v>163</v>
      </c>
      <c r="L809" s="33"/>
      <c r="M809" s="151" t="s">
        <v>1</v>
      </c>
      <c r="N809" s="152" t="s">
        <v>36</v>
      </c>
      <c r="O809" s="58"/>
      <c r="P809" s="153">
        <f>O809*H809</f>
        <v>0</v>
      </c>
      <c r="Q809" s="153">
        <v>0</v>
      </c>
      <c r="R809" s="153">
        <f>Q809*H809</f>
        <v>0</v>
      </c>
      <c r="S809" s="153">
        <v>0</v>
      </c>
      <c r="T809" s="154">
        <f>S809*H809</f>
        <v>0</v>
      </c>
      <c r="U809" s="32"/>
      <c r="V809" s="32"/>
      <c r="W809" s="32"/>
      <c r="X809" s="32"/>
      <c r="Y809" s="32"/>
      <c r="Z809" s="32"/>
      <c r="AA809" s="32"/>
      <c r="AB809" s="32"/>
      <c r="AC809" s="32"/>
      <c r="AD809" s="32"/>
      <c r="AE809" s="32"/>
      <c r="AR809" s="155" t="s">
        <v>251</v>
      </c>
      <c r="AT809" s="155" t="s">
        <v>159</v>
      </c>
      <c r="AU809" s="155" t="s">
        <v>80</v>
      </c>
      <c r="AY809" s="17" t="s">
        <v>157</v>
      </c>
      <c r="BE809" s="156">
        <f>IF(N809="základní",J809,0)</f>
        <v>0</v>
      </c>
      <c r="BF809" s="156">
        <f>IF(N809="snížená",J809,0)</f>
        <v>0</v>
      </c>
      <c r="BG809" s="156">
        <f>IF(N809="zákl. přenesená",J809,0)</f>
        <v>0</v>
      </c>
      <c r="BH809" s="156">
        <f>IF(N809="sníž. přenesená",J809,0)</f>
        <v>0</v>
      </c>
      <c r="BI809" s="156">
        <f>IF(N809="nulová",J809,0)</f>
        <v>0</v>
      </c>
      <c r="BJ809" s="17" t="s">
        <v>78</v>
      </c>
      <c r="BK809" s="156">
        <f>ROUND(I809*H809,2)</f>
        <v>0</v>
      </c>
      <c r="BL809" s="17" t="s">
        <v>251</v>
      </c>
      <c r="BM809" s="155" t="s">
        <v>1127</v>
      </c>
    </row>
    <row r="810" spans="1:65" s="14" customFormat="1">
      <c r="B810" s="165"/>
      <c r="D810" s="158" t="s">
        <v>165</v>
      </c>
      <c r="E810" s="166" t="s">
        <v>1</v>
      </c>
      <c r="F810" s="167" t="s">
        <v>1128</v>
      </c>
      <c r="H810" s="168">
        <v>7.68</v>
      </c>
      <c r="I810" s="169"/>
      <c r="L810" s="165"/>
      <c r="M810" s="170"/>
      <c r="N810" s="171"/>
      <c r="O810" s="171"/>
      <c r="P810" s="171"/>
      <c r="Q810" s="171"/>
      <c r="R810" s="171"/>
      <c r="S810" s="171"/>
      <c r="T810" s="172"/>
      <c r="AT810" s="166" t="s">
        <v>165</v>
      </c>
      <c r="AU810" s="166" t="s">
        <v>80</v>
      </c>
      <c r="AV810" s="14" t="s">
        <v>80</v>
      </c>
      <c r="AW810" s="14" t="s">
        <v>28</v>
      </c>
      <c r="AX810" s="14" t="s">
        <v>71</v>
      </c>
      <c r="AY810" s="166" t="s">
        <v>157</v>
      </c>
    </row>
    <row r="811" spans="1:65" s="14" customFormat="1">
      <c r="B811" s="165"/>
      <c r="D811" s="158" t="s">
        <v>165</v>
      </c>
      <c r="E811" s="166" t="s">
        <v>1</v>
      </c>
      <c r="F811" s="167" t="s">
        <v>1129</v>
      </c>
      <c r="H811" s="168">
        <v>12.24</v>
      </c>
      <c r="I811" s="169"/>
      <c r="L811" s="165"/>
      <c r="M811" s="170"/>
      <c r="N811" s="171"/>
      <c r="O811" s="171"/>
      <c r="P811" s="171"/>
      <c r="Q811" s="171"/>
      <c r="R811" s="171"/>
      <c r="S811" s="171"/>
      <c r="T811" s="172"/>
      <c r="AT811" s="166" t="s">
        <v>165</v>
      </c>
      <c r="AU811" s="166" t="s">
        <v>80</v>
      </c>
      <c r="AV811" s="14" t="s">
        <v>80</v>
      </c>
      <c r="AW811" s="14" t="s">
        <v>28</v>
      </c>
      <c r="AX811" s="14" t="s">
        <v>71</v>
      </c>
      <c r="AY811" s="166" t="s">
        <v>157</v>
      </c>
    </row>
    <row r="812" spans="1:65" s="14" customFormat="1">
      <c r="B812" s="165"/>
      <c r="D812" s="158" t="s">
        <v>165</v>
      </c>
      <c r="E812" s="166" t="s">
        <v>1</v>
      </c>
      <c r="F812" s="167" t="s">
        <v>1130</v>
      </c>
      <c r="H812" s="168">
        <v>12.24</v>
      </c>
      <c r="I812" s="169"/>
      <c r="L812" s="165"/>
      <c r="M812" s="170"/>
      <c r="N812" s="171"/>
      <c r="O812" s="171"/>
      <c r="P812" s="171"/>
      <c r="Q812" s="171"/>
      <c r="R812" s="171"/>
      <c r="S812" s="171"/>
      <c r="T812" s="172"/>
      <c r="AT812" s="166" t="s">
        <v>165</v>
      </c>
      <c r="AU812" s="166" t="s">
        <v>80</v>
      </c>
      <c r="AV812" s="14" t="s">
        <v>80</v>
      </c>
      <c r="AW812" s="14" t="s">
        <v>28</v>
      </c>
      <c r="AX812" s="14" t="s">
        <v>71</v>
      </c>
      <c r="AY812" s="166" t="s">
        <v>157</v>
      </c>
    </row>
    <row r="813" spans="1:65" s="15" customFormat="1">
      <c r="B813" s="173"/>
      <c r="D813" s="158" t="s">
        <v>165</v>
      </c>
      <c r="E813" s="174" t="s">
        <v>1</v>
      </c>
      <c r="F813" s="175" t="s">
        <v>168</v>
      </c>
      <c r="H813" s="176">
        <v>32.159999999999997</v>
      </c>
      <c r="I813" s="177"/>
      <c r="L813" s="173"/>
      <c r="M813" s="178"/>
      <c r="N813" s="179"/>
      <c r="O813" s="179"/>
      <c r="P813" s="179"/>
      <c r="Q813" s="179"/>
      <c r="R813" s="179"/>
      <c r="S813" s="179"/>
      <c r="T813" s="180"/>
      <c r="AT813" s="174" t="s">
        <v>165</v>
      </c>
      <c r="AU813" s="174" t="s">
        <v>80</v>
      </c>
      <c r="AV813" s="15" t="s">
        <v>164</v>
      </c>
      <c r="AW813" s="15" t="s">
        <v>28</v>
      </c>
      <c r="AX813" s="15" t="s">
        <v>78</v>
      </c>
      <c r="AY813" s="174" t="s">
        <v>157</v>
      </c>
    </row>
    <row r="814" spans="1:65" s="2" customFormat="1" ht="24.2" customHeight="1">
      <c r="A814" s="32"/>
      <c r="B814" s="143"/>
      <c r="C814" s="144" t="s">
        <v>759</v>
      </c>
      <c r="D814" s="144" t="s">
        <v>159</v>
      </c>
      <c r="E814" s="145" t="s">
        <v>1131</v>
      </c>
      <c r="F814" s="146" t="s">
        <v>1132</v>
      </c>
      <c r="G814" s="147" t="s">
        <v>230</v>
      </c>
      <c r="H814" s="148">
        <v>9.6280000000000001</v>
      </c>
      <c r="I814" s="149"/>
      <c r="J814" s="150">
        <f>ROUND(I814*H814,2)</f>
        <v>0</v>
      </c>
      <c r="K814" s="146" t="s">
        <v>163</v>
      </c>
      <c r="L814" s="33"/>
      <c r="M814" s="151" t="s">
        <v>1</v>
      </c>
      <c r="N814" s="152" t="s">
        <v>36</v>
      </c>
      <c r="O814" s="58"/>
      <c r="P814" s="153">
        <f>O814*H814</f>
        <v>0</v>
      </c>
      <c r="Q814" s="153">
        <v>0</v>
      </c>
      <c r="R814" s="153">
        <f>Q814*H814</f>
        <v>0</v>
      </c>
      <c r="S814" s="153">
        <v>0</v>
      </c>
      <c r="T814" s="154">
        <f>S814*H814</f>
        <v>0</v>
      </c>
      <c r="U814" s="32"/>
      <c r="V814" s="32"/>
      <c r="W814" s="32"/>
      <c r="X814" s="32"/>
      <c r="Y814" s="32"/>
      <c r="Z814" s="32"/>
      <c r="AA814" s="32"/>
      <c r="AB814" s="32"/>
      <c r="AC814" s="32"/>
      <c r="AD814" s="32"/>
      <c r="AE814" s="32"/>
      <c r="AR814" s="155" t="s">
        <v>251</v>
      </c>
      <c r="AT814" s="155" t="s">
        <v>159</v>
      </c>
      <c r="AU814" s="155" t="s">
        <v>80</v>
      </c>
      <c r="AY814" s="17" t="s">
        <v>157</v>
      </c>
      <c r="BE814" s="156">
        <f>IF(N814="základní",J814,0)</f>
        <v>0</v>
      </c>
      <c r="BF814" s="156">
        <f>IF(N814="snížená",J814,0)</f>
        <v>0</v>
      </c>
      <c r="BG814" s="156">
        <f>IF(N814="zákl. přenesená",J814,0)</f>
        <v>0</v>
      </c>
      <c r="BH814" s="156">
        <f>IF(N814="sníž. přenesená",J814,0)</f>
        <v>0</v>
      </c>
      <c r="BI814" s="156">
        <f>IF(N814="nulová",J814,0)</f>
        <v>0</v>
      </c>
      <c r="BJ814" s="17" t="s">
        <v>78</v>
      </c>
      <c r="BK814" s="156">
        <f>ROUND(I814*H814,2)</f>
        <v>0</v>
      </c>
      <c r="BL814" s="17" t="s">
        <v>251</v>
      </c>
      <c r="BM814" s="155" t="s">
        <v>1133</v>
      </c>
    </row>
    <row r="815" spans="1:65" s="12" customFormat="1" ht="22.9" customHeight="1">
      <c r="B815" s="130"/>
      <c r="D815" s="131" t="s">
        <v>70</v>
      </c>
      <c r="E815" s="141" t="s">
        <v>1134</v>
      </c>
      <c r="F815" s="141" t="s">
        <v>1135</v>
      </c>
      <c r="I815" s="133"/>
      <c r="J815" s="142">
        <f>BK815</f>
        <v>0</v>
      </c>
      <c r="L815" s="130"/>
      <c r="M815" s="135"/>
      <c r="N815" s="136"/>
      <c r="O815" s="136"/>
      <c r="P815" s="137">
        <f>SUM(P816:P831)</f>
        <v>0</v>
      </c>
      <c r="Q815" s="136"/>
      <c r="R815" s="137">
        <f>SUM(R816:R831)</f>
        <v>0.62531559999999997</v>
      </c>
      <c r="S815" s="136"/>
      <c r="T815" s="138">
        <f>SUM(T816:T831)</f>
        <v>4.3689200000000001</v>
      </c>
      <c r="AR815" s="131" t="s">
        <v>80</v>
      </c>
      <c r="AT815" s="139" t="s">
        <v>70</v>
      </c>
      <c r="AU815" s="139" t="s">
        <v>78</v>
      </c>
      <c r="AY815" s="131" t="s">
        <v>157</v>
      </c>
      <c r="BK815" s="140">
        <f>SUM(BK816:BK831)</f>
        <v>0</v>
      </c>
    </row>
    <row r="816" spans="1:65" s="2" customFormat="1" ht="33" customHeight="1">
      <c r="A816" s="32"/>
      <c r="B816" s="143"/>
      <c r="C816" s="144" t="s">
        <v>1136</v>
      </c>
      <c r="D816" s="144" t="s">
        <v>159</v>
      </c>
      <c r="E816" s="145" t="s">
        <v>1137</v>
      </c>
      <c r="F816" s="146" t="s">
        <v>1138</v>
      </c>
      <c r="G816" s="147" t="s">
        <v>171</v>
      </c>
      <c r="H816" s="148">
        <v>7.02</v>
      </c>
      <c r="I816" s="149"/>
      <c r="J816" s="150">
        <f>ROUND(I816*H816,2)</f>
        <v>0</v>
      </c>
      <c r="K816" s="146" t="s">
        <v>163</v>
      </c>
      <c r="L816" s="33"/>
      <c r="M816" s="151" t="s">
        <v>1</v>
      </c>
      <c r="N816" s="152" t="s">
        <v>36</v>
      </c>
      <c r="O816" s="58"/>
      <c r="P816" s="153">
        <f>O816*H816</f>
        <v>0</v>
      </c>
      <c r="Q816" s="153">
        <v>0</v>
      </c>
      <c r="R816" s="153">
        <f>Q816*H816</f>
        <v>0</v>
      </c>
      <c r="S816" s="153">
        <v>0.187</v>
      </c>
      <c r="T816" s="154">
        <f>S816*H816</f>
        <v>1.31274</v>
      </c>
      <c r="U816" s="32"/>
      <c r="V816" s="32"/>
      <c r="W816" s="32"/>
      <c r="X816" s="32"/>
      <c r="Y816" s="32"/>
      <c r="Z816" s="32"/>
      <c r="AA816" s="32"/>
      <c r="AB816" s="32"/>
      <c r="AC816" s="32"/>
      <c r="AD816" s="32"/>
      <c r="AE816" s="32"/>
      <c r="AR816" s="155" t="s">
        <v>251</v>
      </c>
      <c r="AT816" s="155" t="s">
        <v>159</v>
      </c>
      <c r="AU816" s="155" t="s">
        <v>80</v>
      </c>
      <c r="AY816" s="17" t="s">
        <v>157</v>
      </c>
      <c r="BE816" s="156">
        <f>IF(N816="základní",J816,0)</f>
        <v>0</v>
      </c>
      <c r="BF816" s="156">
        <f>IF(N816="snížená",J816,0)</f>
        <v>0</v>
      </c>
      <c r="BG816" s="156">
        <f>IF(N816="zákl. přenesená",J816,0)</f>
        <v>0</v>
      </c>
      <c r="BH816" s="156">
        <f>IF(N816="sníž. přenesená",J816,0)</f>
        <v>0</v>
      </c>
      <c r="BI816" s="156">
        <f>IF(N816="nulová",J816,0)</f>
        <v>0</v>
      </c>
      <c r="BJ816" s="17" t="s">
        <v>78</v>
      </c>
      <c r="BK816" s="156">
        <f>ROUND(I816*H816,2)</f>
        <v>0</v>
      </c>
      <c r="BL816" s="17" t="s">
        <v>251</v>
      </c>
      <c r="BM816" s="155" t="s">
        <v>1139</v>
      </c>
    </row>
    <row r="817" spans="1:65" s="14" customFormat="1">
      <c r="B817" s="165"/>
      <c r="D817" s="158" t="s">
        <v>165</v>
      </c>
      <c r="E817" s="166" t="s">
        <v>1</v>
      </c>
      <c r="F817" s="167" t="s">
        <v>1140</v>
      </c>
      <c r="H817" s="168">
        <v>7.02</v>
      </c>
      <c r="I817" s="169"/>
      <c r="L817" s="165"/>
      <c r="M817" s="170"/>
      <c r="N817" s="171"/>
      <c r="O817" s="171"/>
      <c r="P817" s="171"/>
      <c r="Q817" s="171"/>
      <c r="R817" s="171"/>
      <c r="S817" s="171"/>
      <c r="T817" s="172"/>
      <c r="AT817" s="166" t="s">
        <v>165</v>
      </c>
      <c r="AU817" s="166" t="s">
        <v>80</v>
      </c>
      <c r="AV817" s="14" t="s">
        <v>80</v>
      </c>
      <c r="AW817" s="14" t="s">
        <v>28</v>
      </c>
      <c r="AX817" s="14" t="s">
        <v>71</v>
      </c>
      <c r="AY817" s="166" t="s">
        <v>157</v>
      </c>
    </row>
    <row r="818" spans="1:65" s="15" customFormat="1">
      <c r="B818" s="173"/>
      <c r="D818" s="158" t="s">
        <v>165</v>
      </c>
      <c r="E818" s="174" t="s">
        <v>1</v>
      </c>
      <c r="F818" s="175" t="s">
        <v>168</v>
      </c>
      <c r="H818" s="176">
        <v>7.02</v>
      </c>
      <c r="I818" s="177"/>
      <c r="L818" s="173"/>
      <c r="M818" s="178"/>
      <c r="N818" s="179"/>
      <c r="O818" s="179"/>
      <c r="P818" s="179"/>
      <c r="Q818" s="179"/>
      <c r="R818" s="179"/>
      <c r="S818" s="179"/>
      <c r="T818" s="180"/>
      <c r="AT818" s="174" t="s">
        <v>165</v>
      </c>
      <c r="AU818" s="174" t="s">
        <v>80</v>
      </c>
      <c r="AV818" s="15" t="s">
        <v>164</v>
      </c>
      <c r="AW818" s="15" t="s">
        <v>28</v>
      </c>
      <c r="AX818" s="15" t="s">
        <v>78</v>
      </c>
      <c r="AY818" s="174" t="s">
        <v>157</v>
      </c>
    </row>
    <row r="819" spans="1:65" s="2" customFormat="1" ht="33" customHeight="1">
      <c r="A819" s="32"/>
      <c r="B819" s="143"/>
      <c r="C819" s="144" t="s">
        <v>762</v>
      </c>
      <c r="D819" s="144" t="s">
        <v>159</v>
      </c>
      <c r="E819" s="145" t="s">
        <v>1141</v>
      </c>
      <c r="F819" s="146" t="s">
        <v>1142</v>
      </c>
      <c r="G819" s="147" t="s">
        <v>171</v>
      </c>
      <c r="H819" s="148">
        <v>7.02</v>
      </c>
      <c r="I819" s="149"/>
      <c r="J819" s="150">
        <f>ROUND(I819*H819,2)</f>
        <v>0</v>
      </c>
      <c r="K819" s="146" t="s">
        <v>163</v>
      </c>
      <c r="L819" s="33"/>
      <c r="M819" s="151" t="s">
        <v>1</v>
      </c>
      <c r="N819" s="152" t="s">
        <v>36</v>
      </c>
      <c r="O819" s="58"/>
      <c r="P819" s="153">
        <f>O819*H819</f>
        <v>0</v>
      </c>
      <c r="Q819" s="153">
        <v>0</v>
      </c>
      <c r="R819" s="153">
        <f>Q819*H819</f>
        <v>0</v>
      </c>
      <c r="S819" s="153">
        <v>0.187</v>
      </c>
      <c r="T819" s="154">
        <f>S819*H819</f>
        <v>1.31274</v>
      </c>
      <c r="U819" s="32"/>
      <c r="V819" s="32"/>
      <c r="W819" s="32"/>
      <c r="X819" s="32"/>
      <c r="Y819" s="32"/>
      <c r="Z819" s="32"/>
      <c r="AA819" s="32"/>
      <c r="AB819" s="32"/>
      <c r="AC819" s="32"/>
      <c r="AD819" s="32"/>
      <c r="AE819" s="32"/>
      <c r="AR819" s="155" t="s">
        <v>251</v>
      </c>
      <c r="AT819" s="155" t="s">
        <v>159</v>
      </c>
      <c r="AU819" s="155" t="s">
        <v>80</v>
      </c>
      <c r="AY819" s="17" t="s">
        <v>157</v>
      </c>
      <c r="BE819" s="156">
        <f>IF(N819="základní",J819,0)</f>
        <v>0</v>
      </c>
      <c r="BF819" s="156">
        <f>IF(N819="snížená",J819,0)</f>
        <v>0</v>
      </c>
      <c r="BG819" s="156">
        <f>IF(N819="zákl. přenesená",J819,0)</f>
        <v>0</v>
      </c>
      <c r="BH819" s="156">
        <f>IF(N819="sníž. přenesená",J819,0)</f>
        <v>0</v>
      </c>
      <c r="BI819" s="156">
        <f>IF(N819="nulová",J819,0)</f>
        <v>0</v>
      </c>
      <c r="BJ819" s="17" t="s">
        <v>78</v>
      </c>
      <c r="BK819" s="156">
        <f>ROUND(I819*H819,2)</f>
        <v>0</v>
      </c>
      <c r="BL819" s="17" t="s">
        <v>251</v>
      </c>
      <c r="BM819" s="155" t="s">
        <v>1143</v>
      </c>
    </row>
    <row r="820" spans="1:65" s="14" customFormat="1">
      <c r="B820" s="165"/>
      <c r="D820" s="158" t="s">
        <v>165</v>
      </c>
      <c r="E820" s="166" t="s">
        <v>1</v>
      </c>
      <c r="F820" s="167" t="s">
        <v>1144</v>
      </c>
      <c r="H820" s="168">
        <v>7.02</v>
      </c>
      <c r="I820" s="169"/>
      <c r="L820" s="165"/>
      <c r="M820" s="170"/>
      <c r="N820" s="171"/>
      <c r="O820" s="171"/>
      <c r="P820" s="171"/>
      <c r="Q820" s="171"/>
      <c r="R820" s="171"/>
      <c r="S820" s="171"/>
      <c r="T820" s="172"/>
      <c r="AT820" s="166" t="s">
        <v>165</v>
      </c>
      <c r="AU820" s="166" t="s">
        <v>80</v>
      </c>
      <c r="AV820" s="14" t="s">
        <v>80</v>
      </c>
      <c r="AW820" s="14" t="s">
        <v>28</v>
      </c>
      <c r="AX820" s="14" t="s">
        <v>71</v>
      </c>
      <c r="AY820" s="166" t="s">
        <v>157</v>
      </c>
    </row>
    <row r="821" spans="1:65" s="15" customFormat="1">
      <c r="B821" s="173"/>
      <c r="D821" s="158" t="s">
        <v>165</v>
      </c>
      <c r="E821" s="174" t="s">
        <v>1</v>
      </c>
      <c r="F821" s="175" t="s">
        <v>168</v>
      </c>
      <c r="H821" s="176">
        <v>7.02</v>
      </c>
      <c r="I821" s="177"/>
      <c r="L821" s="173"/>
      <c r="M821" s="178"/>
      <c r="N821" s="179"/>
      <c r="O821" s="179"/>
      <c r="P821" s="179"/>
      <c r="Q821" s="179"/>
      <c r="R821" s="179"/>
      <c r="S821" s="179"/>
      <c r="T821" s="180"/>
      <c r="AT821" s="174" t="s">
        <v>165</v>
      </c>
      <c r="AU821" s="174" t="s">
        <v>80</v>
      </c>
      <c r="AV821" s="15" t="s">
        <v>164</v>
      </c>
      <c r="AW821" s="15" t="s">
        <v>28</v>
      </c>
      <c r="AX821" s="15" t="s">
        <v>78</v>
      </c>
      <c r="AY821" s="174" t="s">
        <v>157</v>
      </c>
    </row>
    <row r="822" spans="1:65" s="2" customFormat="1" ht="24.2" customHeight="1">
      <c r="A822" s="32"/>
      <c r="B822" s="143"/>
      <c r="C822" s="144" t="s">
        <v>1145</v>
      </c>
      <c r="D822" s="144" t="s">
        <v>159</v>
      </c>
      <c r="E822" s="145" t="s">
        <v>1146</v>
      </c>
      <c r="F822" s="146" t="s">
        <v>1147</v>
      </c>
      <c r="G822" s="147" t="s">
        <v>171</v>
      </c>
      <c r="H822" s="148">
        <v>9.4239999999999995</v>
      </c>
      <c r="I822" s="149"/>
      <c r="J822" s="150">
        <f>ROUND(I822*H822,2)</f>
        <v>0</v>
      </c>
      <c r="K822" s="146" t="s">
        <v>163</v>
      </c>
      <c r="L822" s="33"/>
      <c r="M822" s="151" t="s">
        <v>1</v>
      </c>
      <c r="N822" s="152" t="s">
        <v>36</v>
      </c>
      <c r="O822" s="58"/>
      <c r="P822" s="153">
        <f>O822*H822</f>
        <v>0</v>
      </c>
      <c r="Q822" s="153">
        <v>0</v>
      </c>
      <c r="R822" s="153">
        <f>Q822*H822</f>
        <v>0</v>
      </c>
      <c r="S822" s="153">
        <v>0.185</v>
      </c>
      <c r="T822" s="154">
        <f>S822*H822</f>
        <v>1.7434399999999999</v>
      </c>
      <c r="U822" s="32"/>
      <c r="V822" s="32"/>
      <c r="W822" s="32"/>
      <c r="X822" s="32"/>
      <c r="Y822" s="32"/>
      <c r="Z822" s="32"/>
      <c r="AA822" s="32"/>
      <c r="AB822" s="32"/>
      <c r="AC822" s="32"/>
      <c r="AD822" s="32"/>
      <c r="AE822" s="32"/>
      <c r="AR822" s="155" t="s">
        <v>251</v>
      </c>
      <c r="AT822" s="155" t="s">
        <v>159</v>
      </c>
      <c r="AU822" s="155" t="s">
        <v>80</v>
      </c>
      <c r="AY822" s="17" t="s">
        <v>157</v>
      </c>
      <c r="BE822" s="156">
        <f>IF(N822="základní",J822,0)</f>
        <v>0</v>
      </c>
      <c r="BF822" s="156">
        <f>IF(N822="snížená",J822,0)</f>
        <v>0</v>
      </c>
      <c r="BG822" s="156">
        <f>IF(N822="zákl. přenesená",J822,0)</f>
        <v>0</v>
      </c>
      <c r="BH822" s="156">
        <f>IF(N822="sníž. přenesená",J822,0)</f>
        <v>0</v>
      </c>
      <c r="BI822" s="156">
        <f>IF(N822="nulová",J822,0)</f>
        <v>0</v>
      </c>
      <c r="BJ822" s="17" t="s">
        <v>78</v>
      </c>
      <c r="BK822" s="156">
        <f>ROUND(I822*H822,2)</f>
        <v>0</v>
      </c>
      <c r="BL822" s="17" t="s">
        <v>251</v>
      </c>
      <c r="BM822" s="155" t="s">
        <v>1148</v>
      </c>
    </row>
    <row r="823" spans="1:65" s="13" customFormat="1">
      <c r="B823" s="157"/>
      <c r="D823" s="158" t="s">
        <v>165</v>
      </c>
      <c r="E823" s="159" t="s">
        <v>1</v>
      </c>
      <c r="F823" s="160" t="s">
        <v>1149</v>
      </c>
      <c r="H823" s="159" t="s">
        <v>1</v>
      </c>
      <c r="I823" s="161"/>
      <c r="L823" s="157"/>
      <c r="M823" s="162"/>
      <c r="N823" s="163"/>
      <c r="O823" s="163"/>
      <c r="P823" s="163"/>
      <c r="Q823" s="163"/>
      <c r="R823" s="163"/>
      <c r="S823" s="163"/>
      <c r="T823" s="164"/>
      <c r="AT823" s="159" t="s">
        <v>165</v>
      </c>
      <c r="AU823" s="159" t="s">
        <v>80</v>
      </c>
      <c r="AV823" s="13" t="s">
        <v>78</v>
      </c>
      <c r="AW823" s="13" t="s">
        <v>28</v>
      </c>
      <c r="AX823" s="13" t="s">
        <v>71</v>
      </c>
      <c r="AY823" s="159" t="s">
        <v>157</v>
      </c>
    </row>
    <row r="824" spans="1:65" s="14" customFormat="1">
      <c r="B824" s="165"/>
      <c r="D824" s="158" t="s">
        <v>165</v>
      </c>
      <c r="E824" s="166" t="s">
        <v>1</v>
      </c>
      <c r="F824" s="167" t="s">
        <v>1150</v>
      </c>
      <c r="H824" s="168">
        <v>4.96</v>
      </c>
      <c r="I824" s="169"/>
      <c r="L824" s="165"/>
      <c r="M824" s="170"/>
      <c r="N824" s="171"/>
      <c r="O824" s="171"/>
      <c r="P824" s="171"/>
      <c r="Q824" s="171"/>
      <c r="R824" s="171"/>
      <c r="S824" s="171"/>
      <c r="T824" s="172"/>
      <c r="AT824" s="166" t="s">
        <v>165</v>
      </c>
      <c r="AU824" s="166" t="s">
        <v>80</v>
      </c>
      <c r="AV824" s="14" t="s">
        <v>80</v>
      </c>
      <c r="AW824" s="14" t="s">
        <v>28</v>
      </c>
      <c r="AX824" s="14" t="s">
        <v>71</v>
      </c>
      <c r="AY824" s="166" t="s">
        <v>157</v>
      </c>
    </row>
    <row r="825" spans="1:65" s="14" customFormat="1">
      <c r="B825" s="165"/>
      <c r="D825" s="158" t="s">
        <v>165</v>
      </c>
      <c r="E825" s="166" t="s">
        <v>1</v>
      </c>
      <c r="F825" s="167" t="s">
        <v>1151</v>
      </c>
      <c r="H825" s="168">
        <v>4.4640000000000004</v>
      </c>
      <c r="I825" s="169"/>
      <c r="L825" s="165"/>
      <c r="M825" s="170"/>
      <c r="N825" s="171"/>
      <c r="O825" s="171"/>
      <c r="P825" s="171"/>
      <c r="Q825" s="171"/>
      <c r="R825" s="171"/>
      <c r="S825" s="171"/>
      <c r="T825" s="172"/>
      <c r="AT825" s="166" t="s">
        <v>165</v>
      </c>
      <c r="AU825" s="166" t="s">
        <v>80</v>
      </c>
      <c r="AV825" s="14" t="s">
        <v>80</v>
      </c>
      <c r="AW825" s="14" t="s">
        <v>28</v>
      </c>
      <c r="AX825" s="14" t="s">
        <v>71</v>
      </c>
      <c r="AY825" s="166" t="s">
        <v>157</v>
      </c>
    </row>
    <row r="826" spans="1:65" s="15" customFormat="1">
      <c r="B826" s="173"/>
      <c r="D826" s="158" t="s">
        <v>165</v>
      </c>
      <c r="E826" s="174" t="s">
        <v>1</v>
      </c>
      <c r="F826" s="175" t="s">
        <v>168</v>
      </c>
      <c r="H826" s="176">
        <v>9.4239999999999995</v>
      </c>
      <c r="I826" s="177"/>
      <c r="L826" s="173"/>
      <c r="M826" s="178"/>
      <c r="N826" s="179"/>
      <c r="O826" s="179"/>
      <c r="P826" s="179"/>
      <c r="Q826" s="179"/>
      <c r="R826" s="179"/>
      <c r="S826" s="179"/>
      <c r="T826" s="180"/>
      <c r="AT826" s="174" t="s">
        <v>165</v>
      </c>
      <c r="AU826" s="174" t="s">
        <v>80</v>
      </c>
      <c r="AV826" s="15" t="s">
        <v>164</v>
      </c>
      <c r="AW826" s="15" t="s">
        <v>28</v>
      </c>
      <c r="AX826" s="15" t="s">
        <v>78</v>
      </c>
      <c r="AY826" s="174" t="s">
        <v>157</v>
      </c>
    </row>
    <row r="827" spans="1:65" s="2" customFormat="1" ht="24.2" customHeight="1">
      <c r="A827" s="32"/>
      <c r="B827" s="143"/>
      <c r="C827" s="144" t="s">
        <v>766</v>
      </c>
      <c r="D827" s="144" t="s">
        <v>159</v>
      </c>
      <c r="E827" s="145" t="s">
        <v>1152</v>
      </c>
      <c r="F827" s="146" t="s">
        <v>1153</v>
      </c>
      <c r="G827" s="147" t="s">
        <v>171</v>
      </c>
      <c r="H827" s="148">
        <v>23.463999999999999</v>
      </c>
      <c r="I827" s="149"/>
      <c r="J827" s="150">
        <f>ROUND(I827*H827,2)</f>
        <v>0</v>
      </c>
      <c r="K827" s="146" t="s">
        <v>163</v>
      </c>
      <c r="L827" s="33"/>
      <c r="M827" s="151" t="s">
        <v>1</v>
      </c>
      <c r="N827" s="152" t="s">
        <v>36</v>
      </c>
      <c r="O827" s="58"/>
      <c r="P827" s="153">
        <f>O827*H827</f>
        <v>0</v>
      </c>
      <c r="Q827" s="153">
        <v>2.64E-2</v>
      </c>
      <c r="R827" s="153">
        <f>Q827*H827</f>
        <v>0.61944959999999993</v>
      </c>
      <c r="S827" s="153">
        <v>0</v>
      </c>
      <c r="T827" s="154">
        <f>S827*H827</f>
        <v>0</v>
      </c>
      <c r="U827" s="32"/>
      <c r="V827" s="32"/>
      <c r="W827" s="32"/>
      <c r="X827" s="32"/>
      <c r="Y827" s="32"/>
      <c r="Z827" s="32"/>
      <c r="AA827" s="32"/>
      <c r="AB827" s="32"/>
      <c r="AC827" s="32"/>
      <c r="AD827" s="32"/>
      <c r="AE827" s="32"/>
      <c r="AR827" s="155" t="s">
        <v>251</v>
      </c>
      <c r="AT827" s="155" t="s">
        <v>159</v>
      </c>
      <c r="AU827" s="155" t="s">
        <v>80</v>
      </c>
      <c r="AY827" s="17" t="s">
        <v>157</v>
      </c>
      <c r="BE827" s="156">
        <f>IF(N827="základní",J827,0)</f>
        <v>0</v>
      </c>
      <c r="BF827" s="156">
        <f>IF(N827="snížená",J827,0)</f>
        <v>0</v>
      </c>
      <c r="BG827" s="156">
        <f>IF(N827="zákl. přenesená",J827,0)</f>
        <v>0</v>
      </c>
      <c r="BH827" s="156">
        <f>IF(N827="sníž. přenesená",J827,0)</f>
        <v>0</v>
      </c>
      <c r="BI827" s="156">
        <f>IF(N827="nulová",J827,0)</f>
        <v>0</v>
      </c>
      <c r="BJ827" s="17" t="s">
        <v>78</v>
      </c>
      <c r="BK827" s="156">
        <f>ROUND(I827*H827,2)</f>
        <v>0</v>
      </c>
      <c r="BL827" s="17" t="s">
        <v>251</v>
      </c>
      <c r="BM827" s="155" t="s">
        <v>1154</v>
      </c>
    </row>
    <row r="828" spans="1:65" s="14" customFormat="1">
      <c r="B828" s="165"/>
      <c r="D828" s="158" t="s">
        <v>165</v>
      </c>
      <c r="E828" s="166" t="s">
        <v>1</v>
      </c>
      <c r="F828" s="167" t="s">
        <v>1155</v>
      </c>
      <c r="H828" s="168">
        <v>23.463999999999999</v>
      </c>
      <c r="I828" s="169"/>
      <c r="L828" s="165"/>
      <c r="M828" s="170"/>
      <c r="N828" s="171"/>
      <c r="O828" s="171"/>
      <c r="P828" s="171"/>
      <c r="Q828" s="171"/>
      <c r="R828" s="171"/>
      <c r="S828" s="171"/>
      <c r="T828" s="172"/>
      <c r="AT828" s="166" t="s">
        <v>165</v>
      </c>
      <c r="AU828" s="166" t="s">
        <v>80</v>
      </c>
      <c r="AV828" s="14" t="s">
        <v>80</v>
      </c>
      <c r="AW828" s="14" t="s">
        <v>28</v>
      </c>
      <c r="AX828" s="14" t="s">
        <v>71</v>
      </c>
      <c r="AY828" s="166" t="s">
        <v>157</v>
      </c>
    </row>
    <row r="829" spans="1:65" s="15" customFormat="1">
      <c r="B829" s="173"/>
      <c r="D829" s="158" t="s">
        <v>165</v>
      </c>
      <c r="E829" s="174" t="s">
        <v>1</v>
      </c>
      <c r="F829" s="175" t="s">
        <v>168</v>
      </c>
      <c r="H829" s="176">
        <v>23.463999999999999</v>
      </c>
      <c r="I829" s="177"/>
      <c r="L829" s="173"/>
      <c r="M829" s="178"/>
      <c r="N829" s="179"/>
      <c r="O829" s="179"/>
      <c r="P829" s="179"/>
      <c r="Q829" s="179"/>
      <c r="R829" s="179"/>
      <c r="S829" s="179"/>
      <c r="T829" s="180"/>
      <c r="AT829" s="174" t="s">
        <v>165</v>
      </c>
      <c r="AU829" s="174" t="s">
        <v>80</v>
      </c>
      <c r="AV829" s="15" t="s">
        <v>164</v>
      </c>
      <c r="AW829" s="15" t="s">
        <v>28</v>
      </c>
      <c r="AX829" s="15" t="s">
        <v>78</v>
      </c>
      <c r="AY829" s="174" t="s">
        <v>157</v>
      </c>
    </row>
    <row r="830" spans="1:65" s="2" customFormat="1" ht="24.2" customHeight="1">
      <c r="A830" s="32"/>
      <c r="B830" s="143"/>
      <c r="C830" s="144" t="s">
        <v>1156</v>
      </c>
      <c r="D830" s="144" t="s">
        <v>159</v>
      </c>
      <c r="E830" s="145" t="s">
        <v>1157</v>
      </c>
      <c r="F830" s="146" t="s">
        <v>1158</v>
      </c>
      <c r="G830" s="147" t="s">
        <v>171</v>
      </c>
      <c r="H830" s="148">
        <v>23.463999999999999</v>
      </c>
      <c r="I830" s="149"/>
      <c r="J830" s="150">
        <f>ROUND(I830*H830,2)</f>
        <v>0</v>
      </c>
      <c r="K830" s="146" t="s">
        <v>647</v>
      </c>
      <c r="L830" s="33"/>
      <c r="M830" s="151" t="s">
        <v>1</v>
      </c>
      <c r="N830" s="152" t="s">
        <v>36</v>
      </c>
      <c r="O830" s="58"/>
      <c r="P830" s="153">
        <f>O830*H830</f>
        <v>0</v>
      </c>
      <c r="Q830" s="153">
        <v>2.5000000000000001E-4</v>
      </c>
      <c r="R830" s="153">
        <f>Q830*H830</f>
        <v>5.8659999999999997E-3</v>
      </c>
      <c r="S830" s="153">
        <v>0</v>
      </c>
      <c r="T830" s="154">
        <f>S830*H830</f>
        <v>0</v>
      </c>
      <c r="U830" s="32"/>
      <c r="V830" s="32"/>
      <c r="W830" s="32"/>
      <c r="X830" s="32"/>
      <c r="Y830" s="32"/>
      <c r="Z830" s="32"/>
      <c r="AA830" s="32"/>
      <c r="AB830" s="32"/>
      <c r="AC830" s="32"/>
      <c r="AD830" s="32"/>
      <c r="AE830" s="32"/>
      <c r="AR830" s="155" t="s">
        <v>251</v>
      </c>
      <c r="AT830" s="155" t="s">
        <v>159</v>
      </c>
      <c r="AU830" s="155" t="s">
        <v>80</v>
      </c>
      <c r="AY830" s="17" t="s">
        <v>157</v>
      </c>
      <c r="BE830" s="156">
        <f>IF(N830="základní",J830,0)</f>
        <v>0</v>
      </c>
      <c r="BF830" s="156">
        <f>IF(N830="snížená",J830,0)</f>
        <v>0</v>
      </c>
      <c r="BG830" s="156">
        <f>IF(N830="zákl. přenesená",J830,0)</f>
        <v>0</v>
      </c>
      <c r="BH830" s="156">
        <f>IF(N830="sníž. přenesená",J830,0)</f>
        <v>0</v>
      </c>
      <c r="BI830" s="156">
        <f>IF(N830="nulová",J830,0)</f>
        <v>0</v>
      </c>
      <c r="BJ830" s="17" t="s">
        <v>78</v>
      </c>
      <c r="BK830" s="156">
        <f>ROUND(I830*H830,2)</f>
        <v>0</v>
      </c>
      <c r="BL830" s="17" t="s">
        <v>251</v>
      </c>
      <c r="BM830" s="155" t="s">
        <v>1159</v>
      </c>
    </row>
    <row r="831" spans="1:65" s="2" customFormat="1" ht="24.2" customHeight="1">
      <c r="A831" s="32"/>
      <c r="B831" s="143"/>
      <c r="C831" s="144" t="s">
        <v>770</v>
      </c>
      <c r="D831" s="144" t="s">
        <v>159</v>
      </c>
      <c r="E831" s="145" t="s">
        <v>1160</v>
      </c>
      <c r="F831" s="146" t="s">
        <v>1161</v>
      </c>
      <c r="G831" s="147" t="s">
        <v>230</v>
      </c>
      <c r="H831" s="148">
        <v>4.3689999999999998</v>
      </c>
      <c r="I831" s="149"/>
      <c r="J831" s="150">
        <f>ROUND(I831*H831,2)</f>
        <v>0</v>
      </c>
      <c r="K831" s="146" t="s">
        <v>163</v>
      </c>
      <c r="L831" s="33"/>
      <c r="M831" s="151" t="s">
        <v>1</v>
      </c>
      <c r="N831" s="152" t="s">
        <v>36</v>
      </c>
      <c r="O831" s="58"/>
      <c r="P831" s="153">
        <f>O831*H831</f>
        <v>0</v>
      </c>
      <c r="Q831" s="153">
        <v>0</v>
      </c>
      <c r="R831" s="153">
        <f>Q831*H831</f>
        <v>0</v>
      </c>
      <c r="S831" s="153">
        <v>0</v>
      </c>
      <c r="T831" s="154">
        <f>S831*H831</f>
        <v>0</v>
      </c>
      <c r="U831" s="32"/>
      <c r="V831" s="32"/>
      <c r="W831" s="32"/>
      <c r="X831" s="32"/>
      <c r="Y831" s="32"/>
      <c r="Z831" s="32"/>
      <c r="AA831" s="32"/>
      <c r="AB831" s="32"/>
      <c r="AC831" s="32"/>
      <c r="AD831" s="32"/>
      <c r="AE831" s="32"/>
      <c r="AR831" s="155" t="s">
        <v>251</v>
      </c>
      <c r="AT831" s="155" t="s">
        <v>159</v>
      </c>
      <c r="AU831" s="155" t="s">
        <v>80</v>
      </c>
      <c r="AY831" s="17" t="s">
        <v>157</v>
      </c>
      <c r="BE831" s="156">
        <f>IF(N831="základní",J831,0)</f>
        <v>0</v>
      </c>
      <c r="BF831" s="156">
        <f>IF(N831="snížená",J831,0)</f>
        <v>0</v>
      </c>
      <c r="BG831" s="156">
        <f>IF(N831="zákl. přenesená",J831,0)</f>
        <v>0</v>
      </c>
      <c r="BH831" s="156">
        <f>IF(N831="sníž. přenesená",J831,0)</f>
        <v>0</v>
      </c>
      <c r="BI831" s="156">
        <f>IF(N831="nulová",J831,0)</f>
        <v>0</v>
      </c>
      <c r="BJ831" s="17" t="s">
        <v>78</v>
      </c>
      <c r="BK831" s="156">
        <f>ROUND(I831*H831,2)</f>
        <v>0</v>
      </c>
      <c r="BL831" s="17" t="s">
        <v>251</v>
      </c>
      <c r="BM831" s="155" t="s">
        <v>1162</v>
      </c>
    </row>
    <row r="832" spans="1:65" s="12" customFormat="1" ht="22.9" customHeight="1">
      <c r="B832" s="130"/>
      <c r="D832" s="131" t="s">
        <v>70</v>
      </c>
      <c r="E832" s="141" t="s">
        <v>1163</v>
      </c>
      <c r="F832" s="141" t="s">
        <v>1164</v>
      </c>
      <c r="I832" s="133"/>
      <c r="J832" s="142">
        <f>BK832</f>
        <v>0</v>
      </c>
      <c r="L832" s="130"/>
      <c r="M832" s="135"/>
      <c r="N832" s="136"/>
      <c r="O832" s="136"/>
      <c r="P832" s="137">
        <f>SUM(P833:P865)</f>
        <v>0</v>
      </c>
      <c r="Q832" s="136"/>
      <c r="R832" s="137">
        <f>SUM(R833:R865)</f>
        <v>5.073305079999999</v>
      </c>
      <c r="S832" s="136"/>
      <c r="T832" s="138">
        <f>SUM(T833:T865)</f>
        <v>0.67067500000000002</v>
      </c>
      <c r="AR832" s="131" t="s">
        <v>80</v>
      </c>
      <c r="AT832" s="139" t="s">
        <v>70</v>
      </c>
      <c r="AU832" s="139" t="s">
        <v>78</v>
      </c>
      <c r="AY832" s="131" t="s">
        <v>157</v>
      </c>
      <c r="BK832" s="140">
        <f>SUM(BK833:BK865)</f>
        <v>0</v>
      </c>
    </row>
    <row r="833" spans="1:65" s="2" customFormat="1" ht="21.75" customHeight="1">
      <c r="A833" s="32"/>
      <c r="B833" s="143"/>
      <c r="C833" s="144" t="s">
        <v>1165</v>
      </c>
      <c r="D833" s="144" t="s">
        <v>159</v>
      </c>
      <c r="E833" s="145" t="s">
        <v>1166</v>
      </c>
      <c r="F833" s="146" t="s">
        <v>1167</v>
      </c>
      <c r="G833" s="147" t="s">
        <v>171</v>
      </c>
      <c r="H833" s="148">
        <v>268.27</v>
      </c>
      <c r="I833" s="149"/>
      <c r="J833" s="150">
        <f>ROUND(I833*H833,2)</f>
        <v>0</v>
      </c>
      <c r="K833" s="146" t="s">
        <v>163</v>
      </c>
      <c r="L833" s="33"/>
      <c r="M833" s="151" t="s">
        <v>1</v>
      </c>
      <c r="N833" s="152" t="s">
        <v>36</v>
      </c>
      <c r="O833" s="58"/>
      <c r="P833" s="153">
        <f>O833*H833</f>
        <v>0</v>
      </c>
      <c r="Q833" s="153">
        <v>0</v>
      </c>
      <c r="R833" s="153">
        <f>Q833*H833</f>
        <v>0</v>
      </c>
      <c r="S833" s="153">
        <v>2.5000000000000001E-3</v>
      </c>
      <c r="T833" s="154">
        <f>S833*H833</f>
        <v>0.67067500000000002</v>
      </c>
      <c r="U833" s="32"/>
      <c r="V833" s="32"/>
      <c r="W833" s="32"/>
      <c r="X833" s="32"/>
      <c r="Y833" s="32"/>
      <c r="Z833" s="32"/>
      <c r="AA833" s="32"/>
      <c r="AB833" s="32"/>
      <c r="AC833" s="32"/>
      <c r="AD833" s="32"/>
      <c r="AE833" s="32"/>
      <c r="AR833" s="155" t="s">
        <v>251</v>
      </c>
      <c r="AT833" s="155" t="s">
        <v>159</v>
      </c>
      <c r="AU833" s="155" t="s">
        <v>80</v>
      </c>
      <c r="AY833" s="17" t="s">
        <v>157</v>
      </c>
      <c r="BE833" s="156">
        <f>IF(N833="základní",J833,0)</f>
        <v>0</v>
      </c>
      <c r="BF833" s="156">
        <f>IF(N833="snížená",J833,0)</f>
        <v>0</v>
      </c>
      <c r="BG833" s="156">
        <f>IF(N833="zákl. přenesená",J833,0)</f>
        <v>0</v>
      </c>
      <c r="BH833" s="156">
        <f>IF(N833="sníž. přenesená",J833,0)</f>
        <v>0</v>
      </c>
      <c r="BI833" s="156">
        <f>IF(N833="nulová",J833,0)</f>
        <v>0</v>
      </c>
      <c r="BJ833" s="17" t="s">
        <v>78</v>
      </c>
      <c r="BK833" s="156">
        <f>ROUND(I833*H833,2)</f>
        <v>0</v>
      </c>
      <c r="BL833" s="17" t="s">
        <v>251</v>
      </c>
      <c r="BM833" s="155" t="s">
        <v>755</v>
      </c>
    </row>
    <row r="834" spans="1:65" s="13" customFormat="1">
      <c r="B834" s="157"/>
      <c r="D834" s="158" t="s">
        <v>165</v>
      </c>
      <c r="E834" s="159" t="s">
        <v>1</v>
      </c>
      <c r="F834" s="160" t="s">
        <v>1168</v>
      </c>
      <c r="H834" s="159" t="s">
        <v>1</v>
      </c>
      <c r="I834" s="161"/>
      <c r="L834" s="157"/>
      <c r="M834" s="162"/>
      <c r="N834" s="163"/>
      <c r="O834" s="163"/>
      <c r="P834" s="163"/>
      <c r="Q834" s="163"/>
      <c r="R834" s="163"/>
      <c r="S834" s="163"/>
      <c r="T834" s="164"/>
      <c r="AT834" s="159" t="s">
        <v>165</v>
      </c>
      <c r="AU834" s="159" t="s">
        <v>80</v>
      </c>
      <c r="AV834" s="13" t="s">
        <v>78</v>
      </c>
      <c r="AW834" s="13" t="s">
        <v>28</v>
      </c>
      <c r="AX834" s="13" t="s">
        <v>71</v>
      </c>
      <c r="AY834" s="159" t="s">
        <v>157</v>
      </c>
    </row>
    <row r="835" spans="1:65" s="14" customFormat="1">
      <c r="B835" s="165"/>
      <c r="D835" s="158" t="s">
        <v>165</v>
      </c>
      <c r="E835" s="166" t="s">
        <v>1</v>
      </c>
      <c r="F835" s="167" t="s">
        <v>1169</v>
      </c>
      <c r="H835" s="168">
        <v>5.34</v>
      </c>
      <c r="I835" s="169"/>
      <c r="L835" s="165"/>
      <c r="M835" s="170"/>
      <c r="N835" s="171"/>
      <c r="O835" s="171"/>
      <c r="P835" s="171"/>
      <c r="Q835" s="171"/>
      <c r="R835" s="171"/>
      <c r="S835" s="171"/>
      <c r="T835" s="172"/>
      <c r="AT835" s="166" t="s">
        <v>165</v>
      </c>
      <c r="AU835" s="166" t="s">
        <v>80</v>
      </c>
      <c r="AV835" s="14" t="s">
        <v>80</v>
      </c>
      <c r="AW835" s="14" t="s">
        <v>28</v>
      </c>
      <c r="AX835" s="14" t="s">
        <v>71</v>
      </c>
      <c r="AY835" s="166" t="s">
        <v>157</v>
      </c>
    </row>
    <row r="836" spans="1:65" s="13" customFormat="1">
      <c r="B836" s="157"/>
      <c r="D836" s="158" t="s">
        <v>165</v>
      </c>
      <c r="E836" s="159" t="s">
        <v>1</v>
      </c>
      <c r="F836" s="160" t="s">
        <v>1170</v>
      </c>
      <c r="H836" s="159" t="s">
        <v>1</v>
      </c>
      <c r="I836" s="161"/>
      <c r="L836" s="157"/>
      <c r="M836" s="162"/>
      <c r="N836" s="163"/>
      <c r="O836" s="163"/>
      <c r="P836" s="163"/>
      <c r="Q836" s="163"/>
      <c r="R836" s="163"/>
      <c r="S836" s="163"/>
      <c r="T836" s="164"/>
      <c r="AT836" s="159" t="s">
        <v>165</v>
      </c>
      <c r="AU836" s="159" t="s">
        <v>80</v>
      </c>
      <c r="AV836" s="13" t="s">
        <v>78</v>
      </c>
      <c r="AW836" s="13" t="s">
        <v>28</v>
      </c>
      <c r="AX836" s="13" t="s">
        <v>71</v>
      </c>
      <c r="AY836" s="159" t="s">
        <v>157</v>
      </c>
    </row>
    <row r="837" spans="1:65" s="14" customFormat="1">
      <c r="B837" s="165"/>
      <c r="D837" s="158" t="s">
        <v>165</v>
      </c>
      <c r="E837" s="166" t="s">
        <v>1</v>
      </c>
      <c r="F837" s="167" t="s">
        <v>1171</v>
      </c>
      <c r="H837" s="168">
        <v>15.71</v>
      </c>
      <c r="I837" s="169"/>
      <c r="L837" s="165"/>
      <c r="M837" s="170"/>
      <c r="N837" s="171"/>
      <c r="O837" s="171"/>
      <c r="P837" s="171"/>
      <c r="Q837" s="171"/>
      <c r="R837" s="171"/>
      <c r="S837" s="171"/>
      <c r="T837" s="172"/>
      <c r="AT837" s="166" t="s">
        <v>165</v>
      </c>
      <c r="AU837" s="166" t="s">
        <v>80</v>
      </c>
      <c r="AV837" s="14" t="s">
        <v>80</v>
      </c>
      <c r="AW837" s="14" t="s">
        <v>28</v>
      </c>
      <c r="AX837" s="14" t="s">
        <v>71</v>
      </c>
      <c r="AY837" s="166" t="s">
        <v>157</v>
      </c>
    </row>
    <row r="838" spans="1:65" s="14" customFormat="1">
      <c r="B838" s="165"/>
      <c r="D838" s="158" t="s">
        <v>165</v>
      </c>
      <c r="E838" s="166" t="s">
        <v>1</v>
      </c>
      <c r="F838" s="167" t="s">
        <v>1172</v>
      </c>
      <c r="H838" s="168">
        <v>137.1</v>
      </c>
      <c r="I838" s="169"/>
      <c r="L838" s="165"/>
      <c r="M838" s="170"/>
      <c r="N838" s="171"/>
      <c r="O838" s="171"/>
      <c r="P838" s="171"/>
      <c r="Q838" s="171"/>
      <c r="R838" s="171"/>
      <c r="S838" s="171"/>
      <c r="T838" s="172"/>
      <c r="AT838" s="166" t="s">
        <v>165</v>
      </c>
      <c r="AU838" s="166" t="s">
        <v>80</v>
      </c>
      <c r="AV838" s="14" t="s">
        <v>80</v>
      </c>
      <c r="AW838" s="14" t="s">
        <v>28</v>
      </c>
      <c r="AX838" s="14" t="s">
        <v>71</v>
      </c>
      <c r="AY838" s="166" t="s">
        <v>157</v>
      </c>
    </row>
    <row r="839" spans="1:65" s="14" customFormat="1">
      <c r="B839" s="165"/>
      <c r="D839" s="158" t="s">
        <v>165</v>
      </c>
      <c r="E839" s="166" t="s">
        <v>1</v>
      </c>
      <c r="F839" s="167" t="s">
        <v>1173</v>
      </c>
      <c r="H839" s="168">
        <v>110.12</v>
      </c>
      <c r="I839" s="169"/>
      <c r="L839" s="165"/>
      <c r="M839" s="170"/>
      <c r="N839" s="171"/>
      <c r="O839" s="171"/>
      <c r="P839" s="171"/>
      <c r="Q839" s="171"/>
      <c r="R839" s="171"/>
      <c r="S839" s="171"/>
      <c r="T839" s="172"/>
      <c r="AT839" s="166" t="s">
        <v>165</v>
      </c>
      <c r="AU839" s="166" t="s">
        <v>80</v>
      </c>
      <c r="AV839" s="14" t="s">
        <v>80</v>
      </c>
      <c r="AW839" s="14" t="s">
        <v>28</v>
      </c>
      <c r="AX839" s="14" t="s">
        <v>71</v>
      </c>
      <c r="AY839" s="166" t="s">
        <v>157</v>
      </c>
    </row>
    <row r="840" spans="1:65" s="15" customFormat="1">
      <c r="B840" s="173"/>
      <c r="D840" s="158" t="s">
        <v>165</v>
      </c>
      <c r="E840" s="174" t="s">
        <v>1</v>
      </c>
      <c r="F840" s="175" t="s">
        <v>168</v>
      </c>
      <c r="H840" s="176">
        <v>268.27</v>
      </c>
      <c r="I840" s="177"/>
      <c r="L840" s="173"/>
      <c r="M840" s="178"/>
      <c r="N840" s="179"/>
      <c r="O840" s="179"/>
      <c r="P840" s="179"/>
      <c r="Q840" s="179"/>
      <c r="R840" s="179"/>
      <c r="S840" s="179"/>
      <c r="T840" s="180"/>
      <c r="AT840" s="174" t="s">
        <v>165</v>
      </c>
      <c r="AU840" s="174" t="s">
        <v>80</v>
      </c>
      <c r="AV840" s="15" t="s">
        <v>164</v>
      </c>
      <c r="AW840" s="15" t="s">
        <v>28</v>
      </c>
      <c r="AX840" s="15" t="s">
        <v>78</v>
      </c>
      <c r="AY840" s="174" t="s">
        <v>157</v>
      </c>
    </row>
    <row r="841" spans="1:65" s="2" customFormat="1" ht="24.2" customHeight="1">
      <c r="A841" s="32"/>
      <c r="B841" s="143"/>
      <c r="C841" s="144" t="s">
        <v>776</v>
      </c>
      <c r="D841" s="144" t="s">
        <v>159</v>
      </c>
      <c r="E841" s="145" t="s">
        <v>1174</v>
      </c>
      <c r="F841" s="146" t="s">
        <v>1175</v>
      </c>
      <c r="G841" s="147" t="s">
        <v>230</v>
      </c>
      <c r="H841" s="148">
        <v>0.67100000000000004</v>
      </c>
      <c r="I841" s="149"/>
      <c r="J841" s="150">
        <f>ROUND(I841*H841,2)</f>
        <v>0</v>
      </c>
      <c r="K841" s="146" t="s">
        <v>163</v>
      </c>
      <c r="L841" s="33"/>
      <c r="M841" s="151" t="s">
        <v>1</v>
      </c>
      <c r="N841" s="152" t="s">
        <v>36</v>
      </c>
      <c r="O841" s="58"/>
      <c r="P841" s="153">
        <f>O841*H841</f>
        <v>0</v>
      </c>
      <c r="Q841" s="153">
        <v>0</v>
      </c>
      <c r="R841" s="153">
        <f>Q841*H841</f>
        <v>0</v>
      </c>
      <c r="S841" s="153">
        <v>0</v>
      </c>
      <c r="T841" s="154">
        <f>S841*H841</f>
        <v>0</v>
      </c>
      <c r="U841" s="32"/>
      <c r="V841" s="32"/>
      <c r="W841" s="32"/>
      <c r="X841" s="32"/>
      <c r="Y841" s="32"/>
      <c r="Z841" s="32"/>
      <c r="AA841" s="32"/>
      <c r="AB841" s="32"/>
      <c r="AC841" s="32"/>
      <c r="AD841" s="32"/>
      <c r="AE841" s="32"/>
      <c r="AR841" s="155" t="s">
        <v>251</v>
      </c>
      <c r="AT841" s="155" t="s">
        <v>159</v>
      </c>
      <c r="AU841" s="155" t="s">
        <v>80</v>
      </c>
      <c r="AY841" s="17" t="s">
        <v>157</v>
      </c>
      <c r="BE841" s="156">
        <f>IF(N841="základní",J841,0)</f>
        <v>0</v>
      </c>
      <c r="BF841" s="156">
        <f>IF(N841="snížená",J841,0)</f>
        <v>0</v>
      </c>
      <c r="BG841" s="156">
        <f>IF(N841="zákl. přenesená",J841,0)</f>
        <v>0</v>
      </c>
      <c r="BH841" s="156">
        <f>IF(N841="sníž. přenesená",J841,0)</f>
        <v>0</v>
      </c>
      <c r="BI841" s="156">
        <f>IF(N841="nulová",J841,0)</f>
        <v>0</v>
      </c>
      <c r="BJ841" s="17" t="s">
        <v>78</v>
      </c>
      <c r="BK841" s="156">
        <f>ROUND(I841*H841,2)</f>
        <v>0</v>
      </c>
      <c r="BL841" s="17" t="s">
        <v>251</v>
      </c>
      <c r="BM841" s="155" t="s">
        <v>1176</v>
      </c>
    </row>
    <row r="842" spans="1:65" s="2" customFormat="1" ht="33" customHeight="1">
      <c r="A842" s="32"/>
      <c r="B842" s="143"/>
      <c r="C842" s="144" t="s">
        <v>1177</v>
      </c>
      <c r="D842" s="144" t="s">
        <v>159</v>
      </c>
      <c r="E842" s="145" t="s">
        <v>1178</v>
      </c>
      <c r="F842" s="146" t="s">
        <v>1179</v>
      </c>
      <c r="G842" s="147" t="s">
        <v>171</v>
      </c>
      <c r="H842" s="148">
        <v>306.45999999999998</v>
      </c>
      <c r="I842" s="149"/>
      <c r="J842" s="150">
        <f>ROUND(I842*H842,2)</f>
        <v>0</v>
      </c>
      <c r="K842" s="146" t="s">
        <v>163</v>
      </c>
      <c r="L842" s="33"/>
      <c r="M842" s="151" t="s">
        <v>1</v>
      </c>
      <c r="N842" s="152" t="s">
        <v>36</v>
      </c>
      <c r="O842" s="58"/>
      <c r="P842" s="153">
        <f>O842*H842</f>
        <v>0</v>
      </c>
      <c r="Q842" s="153">
        <v>1.2E-2</v>
      </c>
      <c r="R842" s="153">
        <f>Q842*H842</f>
        <v>3.6775199999999999</v>
      </c>
      <c r="S842" s="153">
        <v>0</v>
      </c>
      <c r="T842" s="154">
        <f>S842*H842</f>
        <v>0</v>
      </c>
      <c r="U842" s="32"/>
      <c r="V842" s="32"/>
      <c r="W842" s="32"/>
      <c r="X842" s="32"/>
      <c r="Y842" s="32"/>
      <c r="Z842" s="32"/>
      <c r="AA842" s="32"/>
      <c r="AB842" s="32"/>
      <c r="AC842" s="32"/>
      <c r="AD842" s="32"/>
      <c r="AE842" s="32"/>
      <c r="AR842" s="155" t="s">
        <v>251</v>
      </c>
      <c r="AT842" s="155" t="s">
        <v>159</v>
      </c>
      <c r="AU842" s="155" t="s">
        <v>80</v>
      </c>
      <c r="AY842" s="17" t="s">
        <v>157</v>
      </c>
      <c r="BE842" s="156">
        <f>IF(N842="základní",J842,0)</f>
        <v>0</v>
      </c>
      <c r="BF842" s="156">
        <f>IF(N842="snížená",J842,0)</f>
        <v>0</v>
      </c>
      <c r="BG842" s="156">
        <f>IF(N842="zákl. přenesená",J842,0)</f>
        <v>0</v>
      </c>
      <c r="BH842" s="156">
        <f>IF(N842="sníž. přenesená",J842,0)</f>
        <v>0</v>
      </c>
      <c r="BI842" s="156">
        <f>IF(N842="nulová",J842,0)</f>
        <v>0</v>
      </c>
      <c r="BJ842" s="17" t="s">
        <v>78</v>
      </c>
      <c r="BK842" s="156">
        <f>ROUND(I842*H842,2)</f>
        <v>0</v>
      </c>
      <c r="BL842" s="17" t="s">
        <v>251</v>
      </c>
      <c r="BM842" s="155" t="s">
        <v>1180</v>
      </c>
    </row>
    <row r="843" spans="1:65" s="13" customFormat="1">
      <c r="B843" s="157"/>
      <c r="D843" s="158" t="s">
        <v>165</v>
      </c>
      <c r="E843" s="159" t="s">
        <v>1</v>
      </c>
      <c r="F843" s="160" t="s">
        <v>1087</v>
      </c>
      <c r="H843" s="159" t="s">
        <v>1</v>
      </c>
      <c r="I843" s="161"/>
      <c r="L843" s="157"/>
      <c r="M843" s="162"/>
      <c r="N843" s="163"/>
      <c r="O843" s="163"/>
      <c r="P843" s="163"/>
      <c r="Q843" s="163"/>
      <c r="R843" s="163"/>
      <c r="S843" s="163"/>
      <c r="T843" s="164"/>
      <c r="AT843" s="159" t="s">
        <v>165</v>
      </c>
      <c r="AU843" s="159" t="s">
        <v>80</v>
      </c>
      <c r="AV843" s="13" t="s">
        <v>78</v>
      </c>
      <c r="AW843" s="13" t="s">
        <v>28</v>
      </c>
      <c r="AX843" s="13" t="s">
        <v>71</v>
      </c>
      <c r="AY843" s="159" t="s">
        <v>157</v>
      </c>
    </row>
    <row r="844" spans="1:65" s="14" customFormat="1">
      <c r="B844" s="165"/>
      <c r="D844" s="158" t="s">
        <v>165</v>
      </c>
      <c r="E844" s="166" t="s">
        <v>1</v>
      </c>
      <c r="F844" s="167" t="s">
        <v>1181</v>
      </c>
      <c r="H844" s="168">
        <v>51.67</v>
      </c>
      <c r="I844" s="169"/>
      <c r="L844" s="165"/>
      <c r="M844" s="170"/>
      <c r="N844" s="171"/>
      <c r="O844" s="171"/>
      <c r="P844" s="171"/>
      <c r="Q844" s="171"/>
      <c r="R844" s="171"/>
      <c r="S844" s="171"/>
      <c r="T844" s="172"/>
      <c r="AT844" s="166" t="s">
        <v>165</v>
      </c>
      <c r="AU844" s="166" t="s">
        <v>80</v>
      </c>
      <c r="AV844" s="14" t="s">
        <v>80</v>
      </c>
      <c r="AW844" s="14" t="s">
        <v>28</v>
      </c>
      <c r="AX844" s="14" t="s">
        <v>71</v>
      </c>
      <c r="AY844" s="166" t="s">
        <v>157</v>
      </c>
    </row>
    <row r="845" spans="1:65" s="14" customFormat="1">
      <c r="B845" s="165"/>
      <c r="D845" s="158" t="s">
        <v>165</v>
      </c>
      <c r="E845" s="166" t="s">
        <v>1</v>
      </c>
      <c r="F845" s="167" t="s">
        <v>1182</v>
      </c>
      <c r="H845" s="168">
        <v>131.30000000000001</v>
      </c>
      <c r="I845" s="169"/>
      <c r="L845" s="165"/>
      <c r="M845" s="170"/>
      <c r="N845" s="171"/>
      <c r="O845" s="171"/>
      <c r="P845" s="171"/>
      <c r="Q845" s="171"/>
      <c r="R845" s="171"/>
      <c r="S845" s="171"/>
      <c r="T845" s="172"/>
      <c r="AT845" s="166" t="s">
        <v>165</v>
      </c>
      <c r="AU845" s="166" t="s">
        <v>80</v>
      </c>
      <c r="AV845" s="14" t="s">
        <v>80</v>
      </c>
      <c r="AW845" s="14" t="s">
        <v>28</v>
      </c>
      <c r="AX845" s="14" t="s">
        <v>71</v>
      </c>
      <c r="AY845" s="166" t="s">
        <v>157</v>
      </c>
    </row>
    <row r="846" spans="1:65" s="14" customFormat="1">
      <c r="B846" s="165"/>
      <c r="D846" s="158" t="s">
        <v>165</v>
      </c>
      <c r="E846" s="166" t="s">
        <v>1</v>
      </c>
      <c r="F846" s="167" t="s">
        <v>1183</v>
      </c>
      <c r="H846" s="168">
        <v>123.49</v>
      </c>
      <c r="I846" s="169"/>
      <c r="L846" s="165"/>
      <c r="M846" s="170"/>
      <c r="N846" s="171"/>
      <c r="O846" s="171"/>
      <c r="P846" s="171"/>
      <c r="Q846" s="171"/>
      <c r="R846" s="171"/>
      <c r="S846" s="171"/>
      <c r="T846" s="172"/>
      <c r="AT846" s="166" t="s">
        <v>165</v>
      </c>
      <c r="AU846" s="166" t="s">
        <v>80</v>
      </c>
      <c r="AV846" s="14" t="s">
        <v>80</v>
      </c>
      <c r="AW846" s="14" t="s">
        <v>28</v>
      </c>
      <c r="AX846" s="14" t="s">
        <v>71</v>
      </c>
      <c r="AY846" s="166" t="s">
        <v>157</v>
      </c>
    </row>
    <row r="847" spans="1:65" s="15" customFormat="1">
      <c r="B847" s="173"/>
      <c r="D847" s="158" t="s">
        <v>165</v>
      </c>
      <c r="E847" s="174" t="s">
        <v>1</v>
      </c>
      <c r="F847" s="175" t="s">
        <v>168</v>
      </c>
      <c r="H847" s="176">
        <v>306.45999999999998</v>
      </c>
      <c r="I847" s="177"/>
      <c r="L847" s="173"/>
      <c r="M847" s="178"/>
      <c r="N847" s="179"/>
      <c r="O847" s="179"/>
      <c r="P847" s="179"/>
      <c r="Q847" s="179"/>
      <c r="R847" s="179"/>
      <c r="S847" s="179"/>
      <c r="T847" s="180"/>
      <c r="AT847" s="174" t="s">
        <v>165</v>
      </c>
      <c r="AU847" s="174" t="s">
        <v>80</v>
      </c>
      <c r="AV847" s="15" t="s">
        <v>164</v>
      </c>
      <c r="AW847" s="15" t="s">
        <v>28</v>
      </c>
      <c r="AX847" s="15" t="s">
        <v>78</v>
      </c>
      <c r="AY847" s="174" t="s">
        <v>157</v>
      </c>
    </row>
    <row r="848" spans="1:65" s="2" customFormat="1" ht="21.75" customHeight="1">
      <c r="A848" s="32"/>
      <c r="B848" s="143"/>
      <c r="C848" s="144" t="s">
        <v>779</v>
      </c>
      <c r="D848" s="144" t="s">
        <v>159</v>
      </c>
      <c r="E848" s="145" t="s">
        <v>1184</v>
      </c>
      <c r="F848" s="146" t="s">
        <v>1185</v>
      </c>
      <c r="G848" s="147" t="s">
        <v>171</v>
      </c>
      <c r="H848" s="148">
        <v>306.45999999999998</v>
      </c>
      <c r="I848" s="149"/>
      <c r="J848" s="150">
        <f>ROUND(I848*H848,2)</f>
        <v>0</v>
      </c>
      <c r="K848" s="146" t="s">
        <v>163</v>
      </c>
      <c r="L848" s="33"/>
      <c r="M848" s="151" t="s">
        <v>1</v>
      </c>
      <c r="N848" s="152" t="s">
        <v>36</v>
      </c>
      <c r="O848" s="58"/>
      <c r="P848" s="153">
        <f>O848*H848</f>
        <v>0</v>
      </c>
      <c r="Q848" s="153">
        <v>2.9999999999999997E-4</v>
      </c>
      <c r="R848" s="153">
        <f>Q848*H848</f>
        <v>9.1937999999999992E-2</v>
      </c>
      <c r="S848" s="153">
        <v>0</v>
      </c>
      <c r="T848" s="154">
        <f>S848*H848</f>
        <v>0</v>
      </c>
      <c r="U848" s="32"/>
      <c r="V848" s="32"/>
      <c r="W848" s="32"/>
      <c r="X848" s="32"/>
      <c r="Y848" s="32"/>
      <c r="Z848" s="32"/>
      <c r="AA848" s="32"/>
      <c r="AB848" s="32"/>
      <c r="AC848" s="32"/>
      <c r="AD848" s="32"/>
      <c r="AE848" s="32"/>
      <c r="AR848" s="155" t="s">
        <v>251</v>
      </c>
      <c r="AT848" s="155" t="s">
        <v>159</v>
      </c>
      <c r="AU848" s="155" t="s">
        <v>80</v>
      </c>
      <c r="AY848" s="17" t="s">
        <v>157</v>
      </c>
      <c r="BE848" s="156">
        <f>IF(N848="základní",J848,0)</f>
        <v>0</v>
      </c>
      <c r="BF848" s="156">
        <f>IF(N848="snížená",J848,0)</f>
        <v>0</v>
      </c>
      <c r="BG848" s="156">
        <f>IF(N848="zákl. přenesená",J848,0)</f>
        <v>0</v>
      </c>
      <c r="BH848" s="156">
        <f>IF(N848="sníž. přenesená",J848,0)</f>
        <v>0</v>
      </c>
      <c r="BI848" s="156">
        <f>IF(N848="nulová",J848,0)</f>
        <v>0</v>
      </c>
      <c r="BJ848" s="17" t="s">
        <v>78</v>
      </c>
      <c r="BK848" s="156">
        <f>ROUND(I848*H848,2)</f>
        <v>0</v>
      </c>
      <c r="BL848" s="17" t="s">
        <v>251</v>
      </c>
      <c r="BM848" s="155" t="s">
        <v>1186</v>
      </c>
    </row>
    <row r="849" spans="1:65" s="14" customFormat="1">
      <c r="B849" s="165"/>
      <c r="D849" s="158" t="s">
        <v>165</v>
      </c>
      <c r="E849" s="166" t="s">
        <v>1</v>
      </c>
      <c r="F849" s="167" t="s">
        <v>1181</v>
      </c>
      <c r="H849" s="168">
        <v>51.67</v>
      </c>
      <c r="I849" s="169"/>
      <c r="L849" s="165"/>
      <c r="M849" s="170"/>
      <c r="N849" s="171"/>
      <c r="O849" s="171"/>
      <c r="P849" s="171"/>
      <c r="Q849" s="171"/>
      <c r="R849" s="171"/>
      <c r="S849" s="171"/>
      <c r="T849" s="172"/>
      <c r="AT849" s="166" t="s">
        <v>165</v>
      </c>
      <c r="AU849" s="166" t="s">
        <v>80</v>
      </c>
      <c r="AV849" s="14" t="s">
        <v>80</v>
      </c>
      <c r="AW849" s="14" t="s">
        <v>28</v>
      </c>
      <c r="AX849" s="14" t="s">
        <v>71</v>
      </c>
      <c r="AY849" s="166" t="s">
        <v>157</v>
      </c>
    </row>
    <row r="850" spans="1:65" s="14" customFormat="1">
      <c r="B850" s="165"/>
      <c r="D850" s="158" t="s">
        <v>165</v>
      </c>
      <c r="E850" s="166" t="s">
        <v>1</v>
      </c>
      <c r="F850" s="167" t="s">
        <v>1182</v>
      </c>
      <c r="H850" s="168">
        <v>131.30000000000001</v>
      </c>
      <c r="I850" s="169"/>
      <c r="L850" s="165"/>
      <c r="M850" s="170"/>
      <c r="N850" s="171"/>
      <c r="O850" s="171"/>
      <c r="P850" s="171"/>
      <c r="Q850" s="171"/>
      <c r="R850" s="171"/>
      <c r="S850" s="171"/>
      <c r="T850" s="172"/>
      <c r="AT850" s="166" t="s">
        <v>165</v>
      </c>
      <c r="AU850" s="166" t="s">
        <v>80</v>
      </c>
      <c r="AV850" s="14" t="s">
        <v>80</v>
      </c>
      <c r="AW850" s="14" t="s">
        <v>28</v>
      </c>
      <c r="AX850" s="14" t="s">
        <v>71</v>
      </c>
      <c r="AY850" s="166" t="s">
        <v>157</v>
      </c>
    </row>
    <row r="851" spans="1:65" s="14" customFormat="1">
      <c r="B851" s="165"/>
      <c r="D851" s="158" t="s">
        <v>165</v>
      </c>
      <c r="E851" s="166" t="s">
        <v>1</v>
      </c>
      <c r="F851" s="167" t="s">
        <v>1183</v>
      </c>
      <c r="H851" s="168">
        <v>123.49</v>
      </c>
      <c r="I851" s="169"/>
      <c r="L851" s="165"/>
      <c r="M851" s="170"/>
      <c r="N851" s="171"/>
      <c r="O851" s="171"/>
      <c r="P851" s="171"/>
      <c r="Q851" s="171"/>
      <c r="R851" s="171"/>
      <c r="S851" s="171"/>
      <c r="T851" s="172"/>
      <c r="AT851" s="166" t="s">
        <v>165</v>
      </c>
      <c r="AU851" s="166" t="s">
        <v>80</v>
      </c>
      <c r="AV851" s="14" t="s">
        <v>80</v>
      </c>
      <c r="AW851" s="14" t="s">
        <v>28</v>
      </c>
      <c r="AX851" s="14" t="s">
        <v>71</v>
      </c>
      <c r="AY851" s="166" t="s">
        <v>157</v>
      </c>
    </row>
    <row r="852" spans="1:65" s="15" customFormat="1">
      <c r="B852" s="173"/>
      <c r="D852" s="158" t="s">
        <v>165</v>
      </c>
      <c r="E852" s="174" t="s">
        <v>1</v>
      </c>
      <c r="F852" s="175" t="s">
        <v>168</v>
      </c>
      <c r="H852" s="176">
        <v>306.45999999999998</v>
      </c>
      <c r="I852" s="177"/>
      <c r="L852" s="173"/>
      <c r="M852" s="178"/>
      <c r="N852" s="179"/>
      <c r="O852" s="179"/>
      <c r="P852" s="179"/>
      <c r="Q852" s="179"/>
      <c r="R852" s="179"/>
      <c r="S852" s="179"/>
      <c r="T852" s="180"/>
      <c r="AT852" s="174" t="s">
        <v>165</v>
      </c>
      <c r="AU852" s="174" t="s">
        <v>80</v>
      </c>
      <c r="AV852" s="15" t="s">
        <v>164</v>
      </c>
      <c r="AW852" s="15" t="s">
        <v>28</v>
      </c>
      <c r="AX852" s="15" t="s">
        <v>78</v>
      </c>
      <c r="AY852" s="174" t="s">
        <v>157</v>
      </c>
    </row>
    <row r="853" spans="1:65" s="2" customFormat="1" ht="44.25" customHeight="1">
      <c r="A853" s="32"/>
      <c r="B853" s="143"/>
      <c r="C853" s="181" t="s">
        <v>1187</v>
      </c>
      <c r="D853" s="181" t="s">
        <v>264</v>
      </c>
      <c r="E853" s="182" t="s">
        <v>1188</v>
      </c>
      <c r="F853" s="183" t="s">
        <v>1189</v>
      </c>
      <c r="G853" s="184" t="s">
        <v>171</v>
      </c>
      <c r="H853" s="185">
        <v>337.10599999999999</v>
      </c>
      <c r="I853" s="186"/>
      <c r="J853" s="187">
        <f>ROUND(I853*H853,2)</f>
        <v>0</v>
      </c>
      <c r="K853" s="183" t="s">
        <v>163</v>
      </c>
      <c r="L853" s="188"/>
      <c r="M853" s="189" t="s">
        <v>1</v>
      </c>
      <c r="N853" s="190" t="s">
        <v>36</v>
      </c>
      <c r="O853" s="58"/>
      <c r="P853" s="153">
        <f>O853*H853</f>
        <v>0</v>
      </c>
      <c r="Q853" s="153">
        <v>3.6800000000000001E-3</v>
      </c>
      <c r="R853" s="153">
        <f>Q853*H853</f>
        <v>1.24055008</v>
      </c>
      <c r="S853" s="153">
        <v>0</v>
      </c>
      <c r="T853" s="154">
        <f>S853*H853</f>
        <v>0</v>
      </c>
      <c r="U853" s="32"/>
      <c r="V853" s="32"/>
      <c r="W853" s="32"/>
      <c r="X853" s="32"/>
      <c r="Y853" s="32"/>
      <c r="Z853" s="32"/>
      <c r="AA853" s="32"/>
      <c r="AB853" s="32"/>
      <c r="AC853" s="32"/>
      <c r="AD853" s="32"/>
      <c r="AE853" s="32"/>
      <c r="AR853" s="155" t="s">
        <v>237</v>
      </c>
      <c r="AT853" s="155" t="s">
        <v>264</v>
      </c>
      <c r="AU853" s="155" t="s">
        <v>80</v>
      </c>
      <c r="AY853" s="17" t="s">
        <v>157</v>
      </c>
      <c r="BE853" s="156">
        <f>IF(N853="základní",J853,0)</f>
        <v>0</v>
      </c>
      <c r="BF853" s="156">
        <f>IF(N853="snížená",J853,0)</f>
        <v>0</v>
      </c>
      <c r="BG853" s="156">
        <f>IF(N853="zákl. přenesená",J853,0)</f>
        <v>0</v>
      </c>
      <c r="BH853" s="156">
        <f>IF(N853="sníž. přenesená",J853,0)</f>
        <v>0</v>
      </c>
      <c r="BI853" s="156">
        <f>IF(N853="nulová",J853,0)</f>
        <v>0</v>
      </c>
      <c r="BJ853" s="17" t="s">
        <v>78</v>
      </c>
      <c r="BK853" s="156">
        <f>ROUND(I853*H853,2)</f>
        <v>0</v>
      </c>
      <c r="BL853" s="17" t="s">
        <v>251</v>
      </c>
      <c r="BM853" s="155" t="s">
        <v>1190</v>
      </c>
    </row>
    <row r="854" spans="1:65" s="14" customFormat="1">
      <c r="B854" s="165"/>
      <c r="D854" s="158" t="s">
        <v>165</v>
      </c>
      <c r="F854" s="167" t="s">
        <v>1191</v>
      </c>
      <c r="H854" s="168">
        <v>337.10599999999999</v>
      </c>
      <c r="I854" s="169"/>
      <c r="L854" s="165"/>
      <c r="M854" s="170"/>
      <c r="N854" s="171"/>
      <c r="O854" s="171"/>
      <c r="P854" s="171"/>
      <c r="Q854" s="171"/>
      <c r="R854" s="171"/>
      <c r="S854" s="171"/>
      <c r="T854" s="172"/>
      <c r="AT854" s="166" t="s">
        <v>165</v>
      </c>
      <c r="AU854" s="166" t="s">
        <v>80</v>
      </c>
      <c r="AV854" s="14" t="s">
        <v>80</v>
      </c>
      <c r="AW854" s="14" t="s">
        <v>3</v>
      </c>
      <c r="AX854" s="14" t="s">
        <v>78</v>
      </c>
      <c r="AY854" s="166" t="s">
        <v>157</v>
      </c>
    </row>
    <row r="855" spans="1:65" s="2" customFormat="1" ht="16.5" customHeight="1">
      <c r="A855" s="32"/>
      <c r="B855" s="143"/>
      <c r="C855" s="144" t="s">
        <v>783</v>
      </c>
      <c r="D855" s="144" t="s">
        <v>159</v>
      </c>
      <c r="E855" s="145" t="s">
        <v>1192</v>
      </c>
      <c r="F855" s="146" t="s">
        <v>1193</v>
      </c>
      <c r="G855" s="147" t="s">
        <v>242</v>
      </c>
      <c r="H855" s="148">
        <v>295.77999999999997</v>
      </c>
      <c r="I855" s="149"/>
      <c r="J855" s="150">
        <f>ROUND(I855*H855,2)</f>
        <v>0</v>
      </c>
      <c r="K855" s="146" t="s">
        <v>163</v>
      </c>
      <c r="L855" s="33"/>
      <c r="M855" s="151" t="s">
        <v>1</v>
      </c>
      <c r="N855" s="152" t="s">
        <v>36</v>
      </c>
      <c r="O855" s="58"/>
      <c r="P855" s="153">
        <f>O855*H855</f>
        <v>0</v>
      </c>
      <c r="Q855" s="153">
        <v>1.0000000000000001E-5</v>
      </c>
      <c r="R855" s="153">
        <f>Q855*H855</f>
        <v>2.9578E-3</v>
      </c>
      <c r="S855" s="153">
        <v>0</v>
      </c>
      <c r="T855" s="154">
        <f>S855*H855</f>
        <v>0</v>
      </c>
      <c r="U855" s="32"/>
      <c r="V855" s="32"/>
      <c r="W855" s="32"/>
      <c r="X855" s="32"/>
      <c r="Y855" s="32"/>
      <c r="Z855" s="32"/>
      <c r="AA855" s="32"/>
      <c r="AB855" s="32"/>
      <c r="AC855" s="32"/>
      <c r="AD855" s="32"/>
      <c r="AE855" s="32"/>
      <c r="AR855" s="155" t="s">
        <v>251</v>
      </c>
      <c r="AT855" s="155" t="s">
        <v>159</v>
      </c>
      <c r="AU855" s="155" t="s">
        <v>80</v>
      </c>
      <c r="AY855" s="17" t="s">
        <v>157</v>
      </c>
      <c r="BE855" s="156">
        <f>IF(N855="základní",J855,0)</f>
        <v>0</v>
      </c>
      <c r="BF855" s="156">
        <f>IF(N855="snížená",J855,0)</f>
        <v>0</v>
      </c>
      <c r="BG855" s="156">
        <f>IF(N855="zákl. přenesená",J855,0)</f>
        <v>0</v>
      </c>
      <c r="BH855" s="156">
        <f>IF(N855="sníž. přenesená",J855,0)</f>
        <v>0</v>
      </c>
      <c r="BI855" s="156">
        <f>IF(N855="nulová",J855,0)</f>
        <v>0</v>
      </c>
      <c r="BJ855" s="17" t="s">
        <v>78</v>
      </c>
      <c r="BK855" s="156">
        <f>ROUND(I855*H855,2)</f>
        <v>0</v>
      </c>
      <c r="BL855" s="17" t="s">
        <v>251</v>
      </c>
      <c r="BM855" s="155" t="s">
        <v>1194</v>
      </c>
    </row>
    <row r="856" spans="1:65" s="13" customFormat="1">
      <c r="B856" s="157"/>
      <c r="D856" s="158" t="s">
        <v>165</v>
      </c>
      <c r="E856" s="159" t="s">
        <v>1</v>
      </c>
      <c r="F856" s="160" t="s">
        <v>277</v>
      </c>
      <c r="H856" s="159" t="s">
        <v>1</v>
      </c>
      <c r="I856" s="161"/>
      <c r="L856" s="157"/>
      <c r="M856" s="162"/>
      <c r="N856" s="163"/>
      <c r="O856" s="163"/>
      <c r="P856" s="163"/>
      <c r="Q856" s="163"/>
      <c r="R856" s="163"/>
      <c r="S856" s="163"/>
      <c r="T856" s="164"/>
      <c r="AT856" s="159" t="s">
        <v>165</v>
      </c>
      <c r="AU856" s="159" t="s">
        <v>80</v>
      </c>
      <c r="AV856" s="13" t="s">
        <v>78</v>
      </c>
      <c r="AW856" s="13" t="s">
        <v>28</v>
      </c>
      <c r="AX856" s="13" t="s">
        <v>71</v>
      </c>
      <c r="AY856" s="159" t="s">
        <v>157</v>
      </c>
    </row>
    <row r="857" spans="1:65" s="14" customFormat="1">
      <c r="B857" s="165"/>
      <c r="D857" s="158" t="s">
        <v>165</v>
      </c>
      <c r="E857" s="166" t="s">
        <v>1</v>
      </c>
      <c r="F857" s="167" t="s">
        <v>1195</v>
      </c>
      <c r="H857" s="168">
        <v>50.66</v>
      </c>
      <c r="I857" s="169"/>
      <c r="L857" s="165"/>
      <c r="M857" s="170"/>
      <c r="N857" s="171"/>
      <c r="O857" s="171"/>
      <c r="P857" s="171"/>
      <c r="Q857" s="171"/>
      <c r="R857" s="171"/>
      <c r="S857" s="171"/>
      <c r="T857" s="172"/>
      <c r="AT857" s="166" t="s">
        <v>165</v>
      </c>
      <c r="AU857" s="166" t="s">
        <v>80</v>
      </c>
      <c r="AV857" s="14" t="s">
        <v>80</v>
      </c>
      <c r="AW857" s="14" t="s">
        <v>28</v>
      </c>
      <c r="AX857" s="14" t="s">
        <v>71</v>
      </c>
      <c r="AY857" s="166" t="s">
        <v>157</v>
      </c>
    </row>
    <row r="858" spans="1:65" s="13" customFormat="1">
      <c r="B858" s="157"/>
      <c r="D858" s="158" t="s">
        <v>165</v>
      </c>
      <c r="E858" s="159" t="s">
        <v>1</v>
      </c>
      <c r="F858" s="160" t="s">
        <v>1196</v>
      </c>
      <c r="H858" s="159" t="s">
        <v>1</v>
      </c>
      <c r="I858" s="161"/>
      <c r="L858" s="157"/>
      <c r="M858" s="162"/>
      <c r="N858" s="163"/>
      <c r="O858" s="163"/>
      <c r="P858" s="163"/>
      <c r="Q858" s="163"/>
      <c r="R858" s="163"/>
      <c r="S858" s="163"/>
      <c r="T858" s="164"/>
      <c r="AT858" s="159" t="s">
        <v>165</v>
      </c>
      <c r="AU858" s="159" t="s">
        <v>80</v>
      </c>
      <c r="AV858" s="13" t="s">
        <v>78</v>
      </c>
      <c r="AW858" s="13" t="s">
        <v>28</v>
      </c>
      <c r="AX858" s="13" t="s">
        <v>71</v>
      </c>
      <c r="AY858" s="159" t="s">
        <v>157</v>
      </c>
    </row>
    <row r="859" spans="1:65" s="14" customFormat="1">
      <c r="B859" s="165"/>
      <c r="D859" s="158" t="s">
        <v>165</v>
      </c>
      <c r="E859" s="166" t="s">
        <v>1</v>
      </c>
      <c r="F859" s="167" t="s">
        <v>1197</v>
      </c>
      <c r="H859" s="168">
        <v>122.6</v>
      </c>
      <c r="I859" s="169"/>
      <c r="L859" s="165"/>
      <c r="M859" s="170"/>
      <c r="N859" s="171"/>
      <c r="O859" s="171"/>
      <c r="P859" s="171"/>
      <c r="Q859" s="171"/>
      <c r="R859" s="171"/>
      <c r="S859" s="171"/>
      <c r="T859" s="172"/>
      <c r="AT859" s="166" t="s">
        <v>165</v>
      </c>
      <c r="AU859" s="166" t="s">
        <v>80</v>
      </c>
      <c r="AV859" s="14" t="s">
        <v>80</v>
      </c>
      <c r="AW859" s="14" t="s">
        <v>28</v>
      </c>
      <c r="AX859" s="14" t="s">
        <v>71</v>
      </c>
      <c r="AY859" s="166" t="s">
        <v>157</v>
      </c>
    </row>
    <row r="860" spans="1:65" s="13" customFormat="1">
      <c r="B860" s="157"/>
      <c r="D860" s="158" t="s">
        <v>165</v>
      </c>
      <c r="E860" s="159" t="s">
        <v>1</v>
      </c>
      <c r="F860" s="160" t="s">
        <v>1198</v>
      </c>
      <c r="H860" s="159" t="s">
        <v>1</v>
      </c>
      <c r="I860" s="161"/>
      <c r="L860" s="157"/>
      <c r="M860" s="162"/>
      <c r="N860" s="163"/>
      <c r="O860" s="163"/>
      <c r="P860" s="163"/>
      <c r="Q860" s="163"/>
      <c r="R860" s="163"/>
      <c r="S860" s="163"/>
      <c r="T860" s="164"/>
      <c r="AT860" s="159" t="s">
        <v>165</v>
      </c>
      <c r="AU860" s="159" t="s">
        <v>80</v>
      </c>
      <c r="AV860" s="13" t="s">
        <v>78</v>
      </c>
      <c r="AW860" s="13" t="s">
        <v>28</v>
      </c>
      <c r="AX860" s="13" t="s">
        <v>71</v>
      </c>
      <c r="AY860" s="159" t="s">
        <v>157</v>
      </c>
    </row>
    <row r="861" spans="1:65" s="14" customFormat="1">
      <c r="B861" s="165"/>
      <c r="D861" s="158" t="s">
        <v>165</v>
      </c>
      <c r="E861" s="166" t="s">
        <v>1</v>
      </c>
      <c r="F861" s="167" t="s">
        <v>1199</v>
      </c>
      <c r="H861" s="168">
        <v>122.52</v>
      </c>
      <c r="I861" s="169"/>
      <c r="L861" s="165"/>
      <c r="M861" s="170"/>
      <c r="N861" s="171"/>
      <c r="O861" s="171"/>
      <c r="P861" s="171"/>
      <c r="Q861" s="171"/>
      <c r="R861" s="171"/>
      <c r="S861" s="171"/>
      <c r="T861" s="172"/>
      <c r="AT861" s="166" t="s">
        <v>165</v>
      </c>
      <c r="AU861" s="166" t="s">
        <v>80</v>
      </c>
      <c r="AV861" s="14" t="s">
        <v>80</v>
      </c>
      <c r="AW861" s="14" t="s">
        <v>28</v>
      </c>
      <c r="AX861" s="14" t="s">
        <v>71</v>
      </c>
      <c r="AY861" s="166" t="s">
        <v>157</v>
      </c>
    </row>
    <row r="862" spans="1:65" s="15" customFormat="1">
      <c r="B862" s="173"/>
      <c r="D862" s="158" t="s">
        <v>165</v>
      </c>
      <c r="E862" s="174" t="s">
        <v>1</v>
      </c>
      <c r="F862" s="175" t="s">
        <v>168</v>
      </c>
      <c r="H862" s="176">
        <v>295.77999999999997</v>
      </c>
      <c r="I862" s="177"/>
      <c r="L862" s="173"/>
      <c r="M862" s="178"/>
      <c r="N862" s="179"/>
      <c r="O862" s="179"/>
      <c r="P862" s="179"/>
      <c r="Q862" s="179"/>
      <c r="R862" s="179"/>
      <c r="S862" s="179"/>
      <c r="T862" s="180"/>
      <c r="AT862" s="174" t="s">
        <v>165</v>
      </c>
      <c r="AU862" s="174" t="s">
        <v>80</v>
      </c>
      <c r="AV862" s="15" t="s">
        <v>164</v>
      </c>
      <c r="AW862" s="15" t="s">
        <v>28</v>
      </c>
      <c r="AX862" s="15" t="s">
        <v>78</v>
      </c>
      <c r="AY862" s="174" t="s">
        <v>157</v>
      </c>
    </row>
    <row r="863" spans="1:65" s="2" customFormat="1" ht="16.5" customHeight="1">
      <c r="A863" s="32"/>
      <c r="B863" s="143"/>
      <c r="C863" s="181" t="s">
        <v>1200</v>
      </c>
      <c r="D863" s="181" t="s">
        <v>264</v>
      </c>
      <c r="E863" s="182" t="s">
        <v>1201</v>
      </c>
      <c r="F863" s="183" t="s">
        <v>1202</v>
      </c>
      <c r="G863" s="184" t="s">
        <v>242</v>
      </c>
      <c r="H863" s="185">
        <v>301.69600000000003</v>
      </c>
      <c r="I863" s="186"/>
      <c r="J863" s="187">
        <f>ROUND(I863*H863,2)</f>
        <v>0</v>
      </c>
      <c r="K863" s="183" t="s">
        <v>163</v>
      </c>
      <c r="L863" s="188"/>
      <c r="M863" s="189" t="s">
        <v>1</v>
      </c>
      <c r="N863" s="190" t="s">
        <v>36</v>
      </c>
      <c r="O863" s="58"/>
      <c r="P863" s="153">
        <f>O863*H863</f>
        <v>0</v>
      </c>
      <c r="Q863" s="153">
        <v>2.0000000000000001E-4</v>
      </c>
      <c r="R863" s="153">
        <f>Q863*H863</f>
        <v>6.0339200000000009E-2</v>
      </c>
      <c r="S863" s="153">
        <v>0</v>
      </c>
      <c r="T863" s="154">
        <f>S863*H863</f>
        <v>0</v>
      </c>
      <c r="U863" s="32"/>
      <c r="V863" s="32"/>
      <c r="W863" s="32"/>
      <c r="X863" s="32"/>
      <c r="Y863" s="32"/>
      <c r="Z863" s="32"/>
      <c r="AA863" s="32"/>
      <c r="AB863" s="32"/>
      <c r="AC863" s="32"/>
      <c r="AD863" s="32"/>
      <c r="AE863" s="32"/>
      <c r="AR863" s="155" t="s">
        <v>237</v>
      </c>
      <c r="AT863" s="155" t="s">
        <v>264</v>
      </c>
      <c r="AU863" s="155" t="s">
        <v>80</v>
      </c>
      <c r="AY863" s="17" t="s">
        <v>157</v>
      </c>
      <c r="BE863" s="156">
        <f>IF(N863="základní",J863,0)</f>
        <v>0</v>
      </c>
      <c r="BF863" s="156">
        <f>IF(N863="snížená",J863,0)</f>
        <v>0</v>
      </c>
      <c r="BG863" s="156">
        <f>IF(N863="zákl. přenesená",J863,0)</f>
        <v>0</v>
      </c>
      <c r="BH863" s="156">
        <f>IF(N863="sníž. přenesená",J863,0)</f>
        <v>0</v>
      </c>
      <c r="BI863" s="156">
        <f>IF(N863="nulová",J863,0)</f>
        <v>0</v>
      </c>
      <c r="BJ863" s="17" t="s">
        <v>78</v>
      </c>
      <c r="BK863" s="156">
        <f>ROUND(I863*H863,2)</f>
        <v>0</v>
      </c>
      <c r="BL863" s="17" t="s">
        <v>251</v>
      </c>
      <c r="BM863" s="155" t="s">
        <v>1203</v>
      </c>
    </row>
    <row r="864" spans="1:65" s="14" customFormat="1">
      <c r="B864" s="165"/>
      <c r="D864" s="158" t="s">
        <v>165</v>
      </c>
      <c r="F864" s="167" t="s">
        <v>1204</v>
      </c>
      <c r="H864" s="168">
        <v>301.69600000000003</v>
      </c>
      <c r="I864" s="169"/>
      <c r="L864" s="165"/>
      <c r="M864" s="170"/>
      <c r="N864" s="171"/>
      <c r="O864" s="171"/>
      <c r="P864" s="171"/>
      <c r="Q864" s="171"/>
      <c r="R864" s="171"/>
      <c r="S864" s="171"/>
      <c r="T864" s="172"/>
      <c r="AT864" s="166" t="s">
        <v>165</v>
      </c>
      <c r="AU864" s="166" t="s">
        <v>80</v>
      </c>
      <c r="AV864" s="14" t="s">
        <v>80</v>
      </c>
      <c r="AW864" s="14" t="s">
        <v>3</v>
      </c>
      <c r="AX864" s="14" t="s">
        <v>78</v>
      </c>
      <c r="AY864" s="166" t="s">
        <v>157</v>
      </c>
    </row>
    <row r="865" spans="1:65" s="2" customFormat="1" ht="24.2" customHeight="1">
      <c r="A865" s="32"/>
      <c r="B865" s="143"/>
      <c r="C865" s="144" t="s">
        <v>787</v>
      </c>
      <c r="D865" s="144" t="s">
        <v>159</v>
      </c>
      <c r="E865" s="145" t="s">
        <v>1205</v>
      </c>
      <c r="F865" s="146" t="s">
        <v>1206</v>
      </c>
      <c r="G865" s="147" t="s">
        <v>230</v>
      </c>
      <c r="H865" s="148">
        <v>5.0730000000000004</v>
      </c>
      <c r="I865" s="149"/>
      <c r="J865" s="150">
        <f>ROUND(I865*H865,2)</f>
        <v>0</v>
      </c>
      <c r="K865" s="146" t="s">
        <v>163</v>
      </c>
      <c r="L865" s="33"/>
      <c r="M865" s="151" t="s">
        <v>1</v>
      </c>
      <c r="N865" s="152" t="s">
        <v>36</v>
      </c>
      <c r="O865" s="58"/>
      <c r="P865" s="153">
        <f>O865*H865</f>
        <v>0</v>
      </c>
      <c r="Q865" s="153">
        <v>0</v>
      </c>
      <c r="R865" s="153">
        <f>Q865*H865</f>
        <v>0</v>
      </c>
      <c r="S865" s="153">
        <v>0</v>
      </c>
      <c r="T865" s="154">
        <f>S865*H865</f>
        <v>0</v>
      </c>
      <c r="U865" s="32"/>
      <c r="V865" s="32"/>
      <c r="W865" s="32"/>
      <c r="X865" s="32"/>
      <c r="Y865" s="32"/>
      <c r="Z865" s="32"/>
      <c r="AA865" s="32"/>
      <c r="AB865" s="32"/>
      <c r="AC865" s="32"/>
      <c r="AD865" s="32"/>
      <c r="AE865" s="32"/>
      <c r="AR865" s="155" t="s">
        <v>251</v>
      </c>
      <c r="AT865" s="155" t="s">
        <v>159</v>
      </c>
      <c r="AU865" s="155" t="s">
        <v>80</v>
      </c>
      <c r="AY865" s="17" t="s">
        <v>157</v>
      </c>
      <c r="BE865" s="156">
        <f>IF(N865="základní",J865,0)</f>
        <v>0</v>
      </c>
      <c r="BF865" s="156">
        <f>IF(N865="snížená",J865,0)</f>
        <v>0</v>
      </c>
      <c r="BG865" s="156">
        <f>IF(N865="zákl. přenesená",J865,0)</f>
        <v>0</v>
      </c>
      <c r="BH865" s="156">
        <f>IF(N865="sníž. přenesená",J865,0)</f>
        <v>0</v>
      </c>
      <c r="BI865" s="156">
        <f>IF(N865="nulová",J865,0)</f>
        <v>0</v>
      </c>
      <c r="BJ865" s="17" t="s">
        <v>78</v>
      </c>
      <c r="BK865" s="156">
        <f>ROUND(I865*H865,2)</f>
        <v>0</v>
      </c>
      <c r="BL865" s="17" t="s">
        <v>251</v>
      </c>
      <c r="BM865" s="155" t="s">
        <v>1207</v>
      </c>
    </row>
    <row r="866" spans="1:65" s="12" customFormat="1" ht="22.9" customHeight="1">
      <c r="B866" s="130"/>
      <c r="D866" s="131" t="s">
        <v>70</v>
      </c>
      <c r="E866" s="141" t="s">
        <v>1208</v>
      </c>
      <c r="F866" s="141" t="s">
        <v>1209</v>
      </c>
      <c r="I866" s="133"/>
      <c r="J866" s="142">
        <f>BK866</f>
        <v>0</v>
      </c>
      <c r="L866" s="130"/>
      <c r="M866" s="135"/>
      <c r="N866" s="136"/>
      <c r="O866" s="136"/>
      <c r="P866" s="137">
        <f>SUM(P867:P885)</f>
        <v>0</v>
      </c>
      <c r="Q866" s="136"/>
      <c r="R866" s="137">
        <f>SUM(R867:R885)</f>
        <v>3.9764203</v>
      </c>
      <c r="S866" s="136"/>
      <c r="T866" s="138">
        <f>SUM(T867:T885)</f>
        <v>0</v>
      </c>
      <c r="AR866" s="131" t="s">
        <v>80</v>
      </c>
      <c r="AT866" s="139" t="s">
        <v>70</v>
      </c>
      <c r="AU866" s="139" t="s">
        <v>78</v>
      </c>
      <c r="AY866" s="131" t="s">
        <v>157</v>
      </c>
      <c r="BK866" s="140">
        <f>SUM(BK867:BK885)</f>
        <v>0</v>
      </c>
    </row>
    <row r="867" spans="1:65" s="2" customFormat="1" ht="33" customHeight="1">
      <c r="A867" s="32"/>
      <c r="B867" s="143"/>
      <c r="C867" s="144" t="s">
        <v>614</v>
      </c>
      <c r="D867" s="144" t="s">
        <v>159</v>
      </c>
      <c r="E867" s="145" t="s">
        <v>1210</v>
      </c>
      <c r="F867" s="146" t="s">
        <v>1211</v>
      </c>
      <c r="G867" s="147" t="s">
        <v>171</v>
      </c>
      <c r="H867" s="148">
        <v>178.78800000000001</v>
      </c>
      <c r="I867" s="149"/>
      <c r="J867" s="150">
        <f>ROUND(I867*H867,2)</f>
        <v>0</v>
      </c>
      <c r="K867" s="146" t="s">
        <v>163</v>
      </c>
      <c r="L867" s="33"/>
      <c r="M867" s="151" t="s">
        <v>1</v>
      </c>
      <c r="N867" s="152" t="s">
        <v>36</v>
      </c>
      <c r="O867" s="58"/>
      <c r="P867" s="153">
        <f>O867*H867</f>
        <v>0</v>
      </c>
      <c r="Q867" s="153">
        <v>5.1999999999999998E-3</v>
      </c>
      <c r="R867" s="153">
        <f>Q867*H867</f>
        <v>0.92969760000000001</v>
      </c>
      <c r="S867" s="153">
        <v>0</v>
      </c>
      <c r="T867" s="154">
        <f>S867*H867</f>
        <v>0</v>
      </c>
      <c r="U867" s="32"/>
      <c r="V867" s="32"/>
      <c r="W867" s="32"/>
      <c r="X867" s="32"/>
      <c r="Y867" s="32"/>
      <c r="Z867" s="32"/>
      <c r="AA867" s="32"/>
      <c r="AB867" s="32"/>
      <c r="AC867" s="32"/>
      <c r="AD867" s="32"/>
      <c r="AE867" s="32"/>
      <c r="AR867" s="155" t="s">
        <v>251</v>
      </c>
      <c r="AT867" s="155" t="s">
        <v>159</v>
      </c>
      <c r="AU867" s="155" t="s">
        <v>80</v>
      </c>
      <c r="AY867" s="17" t="s">
        <v>157</v>
      </c>
      <c r="BE867" s="156">
        <f>IF(N867="základní",J867,0)</f>
        <v>0</v>
      </c>
      <c r="BF867" s="156">
        <f>IF(N867="snížená",J867,0)</f>
        <v>0</v>
      </c>
      <c r="BG867" s="156">
        <f>IF(N867="zákl. přenesená",J867,0)</f>
        <v>0</v>
      </c>
      <c r="BH867" s="156">
        <f>IF(N867="sníž. přenesená",J867,0)</f>
        <v>0</v>
      </c>
      <c r="BI867" s="156">
        <f>IF(N867="nulová",J867,0)</f>
        <v>0</v>
      </c>
      <c r="BJ867" s="17" t="s">
        <v>78</v>
      </c>
      <c r="BK867" s="156">
        <f>ROUND(I867*H867,2)</f>
        <v>0</v>
      </c>
      <c r="BL867" s="17" t="s">
        <v>251</v>
      </c>
      <c r="BM867" s="155" t="s">
        <v>1212</v>
      </c>
    </row>
    <row r="868" spans="1:65" s="14" customFormat="1">
      <c r="B868" s="165"/>
      <c r="D868" s="158" t="s">
        <v>165</v>
      </c>
      <c r="E868" s="166" t="s">
        <v>1</v>
      </c>
      <c r="F868" s="167" t="s">
        <v>1213</v>
      </c>
      <c r="H868" s="168">
        <v>34.468000000000004</v>
      </c>
      <c r="I868" s="169"/>
      <c r="L868" s="165"/>
      <c r="M868" s="170"/>
      <c r="N868" s="171"/>
      <c r="O868" s="171"/>
      <c r="P868" s="171"/>
      <c r="Q868" s="171"/>
      <c r="R868" s="171"/>
      <c r="S868" s="171"/>
      <c r="T868" s="172"/>
      <c r="AT868" s="166" t="s">
        <v>165</v>
      </c>
      <c r="AU868" s="166" t="s">
        <v>80</v>
      </c>
      <c r="AV868" s="14" t="s">
        <v>80</v>
      </c>
      <c r="AW868" s="14" t="s">
        <v>28</v>
      </c>
      <c r="AX868" s="14" t="s">
        <v>71</v>
      </c>
      <c r="AY868" s="166" t="s">
        <v>157</v>
      </c>
    </row>
    <row r="869" spans="1:65" s="14" customFormat="1">
      <c r="B869" s="165"/>
      <c r="D869" s="158" t="s">
        <v>165</v>
      </c>
      <c r="E869" s="166" t="s">
        <v>1</v>
      </c>
      <c r="F869" s="167" t="s">
        <v>1214</v>
      </c>
      <c r="H869" s="168">
        <v>72.424000000000007</v>
      </c>
      <c r="I869" s="169"/>
      <c r="L869" s="165"/>
      <c r="M869" s="170"/>
      <c r="N869" s="171"/>
      <c r="O869" s="171"/>
      <c r="P869" s="171"/>
      <c r="Q869" s="171"/>
      <c r="R869" s="171"/>
      <c r="S869" s="171"/>
      <c r="T869" s="172"/>
      <c r="AT869" s="166" t="s">
        <v>165</v>
      </c>
      <c r="AU869" s="166" t="s">
        <v>80</v>
      </c>
      <c r="AV869" s="14" t="s">
        <v>80</v>
      </c>
      <c r="AW869" s="14" t="s">
        <v>28</v>
      </c>
      <c r="AX869" s="14" t="s">
        <v>71</v>
      </c>
      <c r="AY869" s="166" t="s">
        <v>157</v>
      </c>
    </row>
    <row r="870" spans="1:65" s="14" customFormat="1">
      <c r="B870" s="165"/>
      <c r="D870" s="158" t="s">
        <v>165</v>
      </c>
      <c r="E870" s="166" t="s">
        <v>1</v>
      </c>
      <c r="F870" s="167" t="s">
        <v>1215</v>
      </c>
      <c r="H870" s="168">
        <v>71.896000000000001</v>
      </c>
      <c r="I870" s="169"/>
      <c r="L870" s="165"/>
      <c r="M870" s="170"/>
      <c r="N870" s="171"/>
      <c r="O870" s="171"/>
      <c r="P870" s="171"/>
      <c r="Q870" s="171"/>
      <c r="R870" s="171"/>
      <c r="S870" s="171"/>
      <c r="T870" s="172"/>
      <c r="AT870" s="166" t="s">
        <v>165</v>
      </c>
      <c r="AU870" s="166" t="s">
        <v>80</v>
      </c>
      <c r="AV870" s="14" t="s">
        <v>80</v>
      </c>
      <c r="AW870" s="14" t="s">
        <v>28</v>
      </c>
      <c r="AX870" s="14" t="s">
        <v>71</v>
      </c>
      <c r="AY870" s="166" t="s">
        <v>157</v>
      </c>
    </row>
    <row r="871" spans="1:65" s="15" customFormat="1">
      <c r="B871" s="173"/>
      <c r="D871" s="158" t="s">
        <v>165</v>
      </c>
      <c r="E871" s="174" t="s">
        <v>1</v>
      </c>
      <c r="F871" s="175" t="s">
        <v>168</v>
      </c>
      <c r="H871" s="176">
        <v>178.78800000000001</v>
      </c>
      <c r="I871" s="177"/>
      <c r="L871" s="173"/>
      <c r="M871" s="178"/>
      <c r="N871" s="179"/>
      <c r="O871" s="179"/>
      <c r="P871" s="179"/>
      <c r="Q871" s="179"/>
      <c r="R871" s="179"/>
      <c r="S871" s="179"/>
      <c r="T871" s="180"/>
      <c r="AT871" s="174" t="s">
        <v>165</v>
      </c>
      <c r="AU871" s="174" t="s">
        <v>80</v>
      </c>
      <c r="AV871" s="15" t="s">
        <v>164</v>
      </c>
      <c r="AW871" s="15" t="s">
        <v>28</v>
      </c>
      <c r="AX871" s="15" t="s">
        <v>78</v>
      </c>
      <c r="AY871" s="174" t="s">
        <v>157</v>
      </c>
    </row>
    <row r="872" spans="1:65" s="2" customFormat="1" ht="16.5" customHeight="1">
      <c r="A872" s="32"/>
      <c r="B872" s="143"/>
      <c r="C872" s="181" t="s">
        <v>915</v>
      </c>
      <c r="D872" s="181" t="s">
        <v>264</v>
      </c>
      <c r="E872" s="182" t="s">
        <v>1216</v>
      </c>
      <c r="F872" s="183" t="s">
        <v>1217</v>
      </c>
      <c r="G872" s="184" t="s">
        <v>171</v>
      </c>
      <c r="H872" s="185">
        <v>196.667</v>
      </c>
      <c r="I872" s="186"/>
      <c r="J872" s="187">
        <f>ROUND(I872*H872,2)</f>
        <v>0</v>
      </c>
      <c r="K872" s="183" t="s">
        <v>163</v>
      </c>
      <c r="L872" s="188"/>
      <c r="M872" s="189" t="s">
        <v>1</v>
      </c>
      <c r="N872" s="190" t="s">
        <v>36</v>
      </c>
      <c r="O872" s="58"/>
      <c r="P872" s="153">
        <f>O872*H872</f>
        <v>0</v>
      </c>
      <c r="Q872" s="153">
        <v>1.26E-2</v>
      </c>
      <c r="R872" s="153">
        <f>Q872*H872</f>
        <v>2.4780042</v>
      </c>
      <c r="S872" s="153">
        <v>0</v>
      </c>
      <c r="T872" s="154">
        <f>S872*H872</f>
        <v>0</v>
      </c>
      <c r="U872" s="32"/>
      <c r="V872" s="32"/>
      <c r="W872" s="32"/>
      <c r="X872" s="32"/>
      <c r="Y872" s="32"/>
      <c r="Z872" s="32"/>
      <c r="AA872" s="32"/>
      <c r="AB872" s="32"/>
      <c r="AC872" s="32"/>
      <c r="AD872" s="32"/>
      <c r="AE872" s="32"/>
      <c r="AR872" s="155" t="s">
        <v>237</v>
      </c>
      <c r="AT872" s="155" t="s">
        <v>264</v>
      </c>
      <c r="AU872" s="155" t="s">
        <v>80</v>
      </c>
      <c r="AY872" s="17" t="s">
        <v>157</v>
      </c>
      <c r="BE872" s="156">
        <f>IF(N872="základní",J872,0)</f>
        <v>0</v>
      </c>
      <c r="BF872" s="156">
        <f>IF(N872="snížená",J872,0)</f>
        <v>0</v>
      </c>
      <c r="BG872" s="156">
        <f>IF(N872="zákl. přenesená",J872,0)</f>
        <v>0</v>
      </c>
      <c r="BH872" s="156">
        <f>IF(N872="sníž. přenesená",J872,0)</f>
        <v>0</v>
      </c>
      <c r="BI872" s="156">
        <f>IF(N872="nulová",J872,0)</f>
        <v>0</v>
      </c>
      <c r="BJ872" s="17" t="s">
        <v>78</v>
      </c>
      <c r="BK872" s="156">
        <f>ROUND(I872*H872,2)</f>
        <v>0</v>
      </c>
      <c r="BL872" s="17" t="s">
        <v>251</v>
      </c>
      <c r="BM872" s="155" t="s">
        <v>1218</v>
      </c>
    </row>
    <row r="873" spans="1:65" s="14" customFormat="1">
      <c r="B873" s="165"/>
      <c r="D873" s="158" t="s">
        <v>165</v>
      </c>
      <c r="F873" s="167" t="s">
        <v>1219</v>
      </c>
      <c r="H873" s="168">
        <v>196.667</v>
      </c>
      <c r="I873" s="169"/>
      <c r="L873" s="165"/>
      <c r="M873" s="170"/>
      <c r="N873" s="171"/>
      <c r="O873" s="171"/>
      <c r="P873" s="171"/>
      <c r="Q873" s="171"/>
      <c r="R873" s="171"/>
      <c r="S873" s="171"/>
      <c r="T873" s="172"/>
      <c r="AT873" s="166" t="s">
        <v>165</v>
      </c>
      <c r="AU873" s="166" t="s">
        <v>80</v>
      </c>
      <c r="AV873" s="14" t="s">
        <v>80</v>
      </c>
      <c r="AW873" s="14" t="s">
        <v>3</v>
      </c>
      <c r="AX873" s="14" t="s">
        <v>78</v>
      </c>
      <c r="AY873" s="166" t="s">
        <v>157</v>
      </c>
    </row>
    <row r="874" spans="1:65" s="2" customFormat="1" ht="21.75" customHeight="1">
      <c r="A874" s="32"/>
      <c r="B874" s="143"/>
      <c r="C874" s="144" t="s">
        <v>1220</v>
      </c>
      <c r="D874" s="144" t="s">
        <v>159</v>
      </c>
      <c r="E874" s="145" t="s">
        <v>1221</v>
      </c>
      <c r="F874" s="146" t="s">
        <v>1222</v>
      </c>
      <c r="G874" s="147" t="s">
        <v>242</v>
      </c>
      <c r="H874" s="148">
        <v>512.84</v>
      </c>
      <c r="I874" s="149"/>
      <c r="J874" s="150">
        <f>ROUND(I874*H874,2)</f>
        <v>0</v>
      </c>
      <c r="K874" s="146" t="s">
        <v>163</v>
      </c>
      <c r="L874" s="33"/>
      <c r="M874" s="151" t="s">
        <v>1</v>
      </c>
      <c r="N874" s="152" t="s">
        <v>36</v>
      </c>
      <c r="O874" s="58"/>
      <c r="P874" s="153">
        <f>O874*H874</f>
        <v>0</v>
      </c>
      <c r="Q874" s="153">
        <v>5.0000000000000001E-4</v>
      </c>
      <c r="R874" s="153">
        <f>Q874*H874</f>
        <v>0.25642000000000004</v>
      </c>
      <c r="S874" s="153">
        <v>0</v>
      </c>
      <c r="T874" s="154">
        <f>S874*H874</f>
        <v>0</v>
      </c>
      <c r="U874" s="32"/>
      <c r="V874" s="32"/>
      <c r="W874" s="32"/>
      <c r="X874" s="32"/>
      <c r="Y874" s="32"/>
      <c r="Z874" s="32"/>
      <c r="AA874" s="32"/>
      <c r="AB874" s="32"/>
      <c r="AC874" s="32"/>
      <c r="AD874" s="32"/>
      <c r="AE874" s="32"/>
      <c r="AR874" s="155" t="s">
        <v>251</v>
      </c>
      <c r="AT874" s="155" t="s">
        <v>159</v>
      </c>
      <c r="AU874" s="155" t="s">
        <v>80</v>
      </c>
      <c r="AY874" s="17" t="s">
        <v>157</v>
      </c>
      <c r="BE874" s="156">
        <f>IF(N874="základní",J874,0)</f>
        <v>0</v>
      </c>
      <c r="BF874" s="156">
        <f>IF(N874="snížená",J874,0)</f>
        <v>0</v>
      </c>
      <c r="BG874" s="156">
        <f>IF(N874="zákl. přenesená",J874,0)</f>
        <v>0</v>
      </c>
      <c r="BH874" s="156">
        <f>IF(N874="sníž. přenesená",J874,0)</f>
        <v>0</v>
      </c>
      <c r="BI874" s="156">
        <f>IF(N874="nulová",J874,0)</f>
        <v>0</v>
      </c>
      <c r="BJ874" s="17" t="s">
        <v>78</v>
      </c>
      <c r="BK874" s="156">
        <f>ROUND(I874*H874,2)</f>
        <v>0</v>
      </c>
      <c r="BL874" s="17" t="s">
        <v>251</v>
      </c>
      <c r="BM874" s="155" t="s">
        <v>1223</v>
      </c>
    </row>
    <row r="875" spans="1:65" s="13" customFormat="1">
      <c r="B875" s="157"/>
      <c r="D875" s="158" t="s">
        <v>165</v>
      </c>
      <c r="E875" s="159" t="s">
        <v>1</v>
      </c>
      <c r="F875" s="160" t="s">
        <v>1224</v>
      </c>
      <c r="H875" s="159" t="s">
        <v>1</v>
      </c>
      <c r="I875" s="161"/>
      <c r="L875" s="157"/>
      <c r="M875" s="162"/>
      <c r="N875" s="163"/>
      <c r="O875" s="163"/>
      <c r="P875" s="163"/>
      <c r="Q875" s="163"/>
      <c r="R875" s="163"/>
      <c r="S875" s="163"/>
      <c r="T875" s="164"/>
      <c r="AT875" s="159" t="s">
        <v>165</v>
      </c>
      <c r="AU875" s="159" t="s">
        <v>80</v>
      </c>
      <c r="AV875" s="13" t="s">
        <v>78</v>
      </c>
      <c r="AW875" s="13" t="s">
        <v>28</v>
      </c>
      <c r="AX875" s="13" t="s">
        <v>71</v>
      </c>
      <c r="AY875" s="159" t="s">
        <v>157</v>
      </c>
    </row>
    <row r="876" spans="1:65" s="14" customFormat="1">
      <c r="B876" s="165"/>
      <c r="D876" s="158" t="s">
        <v>165</v>
      </c>
      <c r="E876" s="166" t="s">
        <v>1</v>
      </c>
      <c r="F876" s="167" t="s">
        <v>1225</v>
      </c>
      <c r="H876" s="168">
        <v>264.95999999999998</v>
      </c>
      <c r="I876" s="169"/>
      <c r="L876" s="165"/>
      <c r="M876" s="170"/>
      <c r="N876" s="171"/>
      <c r="O876" s="171"/>
      <c r="P876" s="171"/>
      <c r="Q876" s="171"/>
      <c r="R876" s="171"/>
      <c r="S876" s="171"/>
      <c r="T876" s="172"/>
      <c r="AT876" s="166" t="s">
        <v>165</v>
      </c>
      <c r="AU876" s="166" t="s">
        <v>80</v>
      </c>
      <c r="AV876" s="14" t="s">
        <v>80</v>
      </c>
      <c r="AW876" s="14" t="s">
        <v>28</v>
      </c>
      <c r="AX876" s="14" t="s">
        <v>71</v>
      </c>
      <c r="AY876" s="166" t="s">
        <v>157</v>
      </c>
    </row>
    <row r="877" spans="1:65" s="14" customFormat="1">
      <c r="B877" s="165"/>
      <c r="D877" s="158" t="s">
        <v>165</v>
      </c>
      <c r="E877" s="166" t="s">
        <v>1</v>
      </c>
      <c r="F877" s="167" t="s">
        <v>1226</v>
      </c>
      <c r="H877" s="168">
        <v>123.4</v>
      </c>
      <c r="I877" s="169"/>
      <c r="L877" s="165"/>
      <c r="M877" s="170"/>
      <c r="N877" s="171"/>
      <c r="O877" s="171"/>
      <c r="P877" s="171"/>
      <c r="Q877" s="171"/>
      <c r="R877" s="171"/>
      <c r="S877" s="171"/>
      <c r="T877" s="172"/>
      <c r="AT877" s="166" t="s">
        <v>165</v>
      </c>
      <c r="AU877" s="166" t="s">
        <v>80</v>
      </c>
      <c r="AV877" s="14" t="s">
        <v>80</v>
      </c>
      <c r="AW877" s="14" t="s">
        <v>28</v>
      </c>
      <c r="AX877" s="14" t="s">
        <v>71</v>
      </c>
      <c r="AY877" s="166" t="s">
        <v>157</v>
      </c>
    </row>
    <row r="878" spans="1:65" s="14" customFormat="1">
      <c r="B878" s="165"/>
      <c r="D878" s="158" t="s">
        <v>165</v>
      </c>
      <c r="E878" s="166" t="s">
        <v>1</v>
      </c>
      <c r="F878" s="167" t="s">
        <v>1227</v>
      </c>
      <c r="H878" s="168">
        <v>124.48</v>
      </c>
      <c r="I878" s="169"/>
      <c r="L878" s="165"/>
      <c r="M878" s="170"/>
      <c r="N878" s="171"/>
      <c r="O878" s="171"/>
      <c r="P878" s="171"/>
      <c r="Q878" s="171"/>
      <c r="R878" s="171"/>
      <c r="S878" s="171"/>
      <c r="T878" s="172"/>
      <c r="AT878" s="166" t="s">
        <v>165</v>
      </c>
      <c r="AU878" s="166" t="s">
        <v>80</v>
      </c>
      <c r="AV878" s="14" t="s">
        <v>80</v>
      </c>
      <c r="AW878" s="14" t="s">
        <v>28</v>
      </c>
      <c r="AX878" s="14" t="s">
        <v>71</v>
      </c>
      <c r="AY878" s="166" t="s">
        <v>157</v>
      </c>
    </row>
    <row r="879" spans="1:65" s="15" customFormat="1">
      <c r="B879" s="173"/>
      <c r="D879" s="158" t="s">
        <v>165</v>
      </c>
      <c r="E879" s="174" t="s">
        <v>1</v>
      </c>
      <c r="F879" s="175" t="s">
        <v>168</v>
      </c>
      <c r="H879" s="176">
        <v>512.84</v>
      </c>
      <c r="I879" s="177"/>
      <c r="L879" s="173"/>
      <c r="M879" s="178"/>
      <c r="N879" s="179"/>
      <c r="O879" s="179"/>
      <c r="P879" s="179"/>
      <c r="Q879" s="179"/>
      <c r="R879" s="179"/>
      <c r="S879" s="179"/>
      <c r="T879" s="180"/>
      <c r="AT879" s="174" t="s">
        <v>165</v>
      </c>
      <c r="AU879" s="174" t="s">
        <v>80</v>
      </c>
      <c r="AV879" s="15" t="s">
        <v>164</v>
      </c>
      <c r="AW879" s="15" t="s">
        <v>28</v>
      </c>
      <c r="AX879" s="15" t="s">
        <v>78</v>
      </c>
      <c r="AY879" s="174" t="s">
        <v>157</v>
      </c>
    </row>
    <row r="880" spans="1:65" s="2" customFormat="1" ht="37.9" customHeight="1">
      <c r="A880" s="32"/>
      <c r="B880" s="143"/>
      <c r="C880" s="144" t="s">
        <v>918</v>
      </c>
      <c r="D880" s="144" t="s">
        <v>159</v>
      </c>
      <c r="E880" s="145" t="s">
        <v>1228</v>
      </c>
      <c r="F880" s="146" t="s">
        <v>1229</v>
      </c>
      <c r="G880" s="147" t="s">
        <v>171</v>
      </c>
      <c r="H880" s="148">
        <v>56.27</v>
      </c>
      <c r="I880" s="149"/>
      <c r="J880" s="150">
        <f>ROUND(I880*H880,2)</f>
        <v>0</v>
      </c>
      <c r="K880" s="146" t="s">
        <v>163</v>
      </c>
      <c r="L880" s="33"/>
      <c r="M880" s="151" t="s">
        <v>1</v>
      </c>
      <c r="N880" s="152" t="s">
        <v>36</v>
      </c>
      <c r="O880" s="58"/>
      <c r="P880" s="153">
        <f>O880*H880</f>
        <v>0</v>
      </c>
      <c r="Q880" s="153">
        <v>5.0000000000000001E-3</v>
      </c>
      <c r="R880" s="153">
        <f>Q880*H880</f>
        <v>0.28135000000000004</v>
      </c>
      <c r="S880" s="153">
        <v>0</v>
      </c>
      <c r="T880" s="154">
        <f>S880*H880</f>
        <v>0</v>
      </c>
      <c r="U880" s="32"/>
      <c r="V880" s="32"/>
      <c r="W880" s="32"/>
      <c r="X880" s="32"/>
      <c r="Y880" s="32"/>
      <c r="Z880" s="32"/>
      <c r="AA880" s="32"/>
      <c r="AB880" s="32"/>
      <c r="AC880" s="32"/>
      <c r="AD880" s="32"/>
      <c r="AE880" s="32"/>
      <c r="AR880" s="155" t="s">
        <v>251</v>
      </c>
      <c r="AT880" s="155" t="s">
        <v>159</v>
      </c>
      <c r="AU880" s="155" t="s">
        <v>80</v>
      </c>
      <c r="AY880" s="17" t="s">
        <v>157</v>
      </c>
      <c r="BE880" s="156">
        <f>IF(N880="základní",J880,0)</f>
        <v>0</v>
      </c>
      <c r="BF880" s="156">
        <f>IF(N880="snížená",J880,0)</f>
        <v>0</v>
      </c>
      <c r="BG880" s="156">
        <f>IF(N880="zákl. přenesená",J880,0)</f>
        <v>0</v>
      </c>
      <c r="BH880" s="156">
        <f>IF(N880="sníž. přenesená",J880,0)</f>
        <v>0</v>
      </c>
      <c r="BI880" s="156">
        <f>IF(N880="nulová",J880,0)</f>
        <v>0</v>
      </c>
      <c r="BJ880" s="17" t="s">
        <v>78</v>
      </c>
      <c r="BK880" s="156">
        <f>ROUND(I880*H880,2)</f>
        <v>0</v>
      </c>
      <c r="BL880" s="17" t="s">
        <v>251</v>
      </c>
      <c r="BM880" s="155" t="s">
        <v>1230</v>
      </c>
    </row>
    <row r="881" spans="1:65" s="14" customFormat="1">
      <c r="B881" s="165"/>
      <c r="D881" s="158" t="s">
        <v>165</v>
      </c>
      <c r="E881" s="166" t="s">
        <v>1</v>
      </c>
      <c r="F881" s="167" t="s">
        <v>1231</v>
      </c>
      <c r="H881" s="168">
        <v>56.27</v>
      </c>
      <c r="I881" s="169"/>
      <c r="L881" s="165"/>
      <c r="M881" s="170"/>
      <c r="N881" s="171"/>
      <c r="O881" s="171"/>
      <c r="P881" s="171"/>
      <c r="Q881" s="171"/>
      <c r="R881" s="171"/>
      <c r="S881" s="171"/>
      <c r="T881" s="172"/>
      <c r="AT881" s="166" t="s">
        <v>165</v>
      </c>
      <c r="AU881" s="166" t="s">
        <v>80</v>
      </c>
      <c r="AV881" s="14" t="s">
        <v>80</v>
      </c>
      <c r="AW881" s="14" t="s">
        <v>28</v>
      </c>
      <c r="AX881" s="14" t="s">
        <v>71</v>
      </c>
      <c r="AY881" s="166" t="s">
        <v>157</v>
      </c>
    </row>
    <row r="882" spans="1:65" s="15" customFormat="1">
      <c r="B882" s="173"/>
      <c r="D882" s="158" t="s">
        <v>165</v>
      </c>
      <c r="E882" s="174" t="s">
        <v>1</v>
      </c>
      <c r="F882" s="175" t="s">
        <v>168</v>
      </c>
      <c r="H882" s="176">
        <v>56.27</v>
      </c>
      <c r="I882" s="177"/>
      <c r="L882" s="173"/>
      <c r="M882" s="178"/>
      <c r="N882" s="179"/>
      <c r="O882" s="179"/>
      <c r="P882" s="179"/>
      <c r="Q882" s="179"/>
      <c r="R882" s="179"/>
      <c r="S882" s="179"/>
      <c r="T882" s="180"/>
      <c r="AT882" s="174" t="s">
        <v>165</v>
      </c>
      <c r="AU882" s="174" t="s">
        <v>80</v>
      </c>
      <c r="AV882" s="15" t="s">
        <v>164</v>
      </c>
      <c r="AW882" s="15" t="s">
        <v>28</v>
      </c>
      <c r="AX882" s="15" t="s">
        <v>78</v>
      </c>
      <c r="AY882" s="174" t="s">
        <v>157</v>
      </c>
    </row>
    <row r="883" spans="1:65" s="2" customFormat="1" ht="16.5" customHeight="1">
      <c r="A883" s="32"/>
      <c r="B883" s="143"/>
      <c r="C883" s="181" t="s">
        <v>1232</v>
      </c>
      <c r="D883" s="181" t="s">
        <v>264</v>
      </c>
      <c r="E883" s="182" t="s">
        <v>1233</v>
      </c>
      <c r="F883" s="183" t="s">
        <v>1234</v>
      </c>
      <c r="G883" s="184" t="s">
        <v>171</v>
      </c>
      <c r="H883" s="185">
        <v>61.896999999999998</v>
      </c>
      <c r="I883" s="186"/>
      <c r="J883" s="187">
        <f>ROUND(I883*H883,2)</f>
        <v>0</v>
      </c>
      <c r="K883" s="183" t="s">
        <v>163</v>
      </c>
      <c r="L883" s="188"/>
      <c r="M883" s="189" t="s">
        <v>1</v>
      </c>
      <c r="N883" s="190" t="s">
        <v>36</v>
      </c>
      <c r="O883" s="58"/>
      <c r="P883" s="153">
        <f>O883*H883</f>
        <v>0</v>
      </c>
      <c r="Q883" s="153">
        <v>5.0000000000000001E-4</v>
      </c>
      <c r="R883" s="153">
        <f>Q883*H883</f>
        <v>3.09485E-2</v>
      </c>
      <c r="S883" s="153">
        <v>0</v>
      </c>
      <c r="T883" s="154">
        <f>S883*H883</f>
        <v>0</v>
      </c>
      <c r="U883" s="32"/>
      <c r="V883" s="32"/>
      <c r="W883" s="32"/>
      <c r="X883" s="32"/>
      <c r="Y883" s="32"/>
      <c r="Z883" s="32"/>
      <c r="AA883" s="32"/>
      <c r="AB883" s="32"/>
      <c r="AC883" s="32"/>
      <c r="AD883" s="32"/>
      <c r="AE883" s="32"/>
      <c r="AR883" s="155" t="s">
        <v>237</v>
      </c>
      <c r="AT883" s="155" t="s">
        <v>264</v>
      </c>
      <c r="AU883" s="155" t="s">
        <v>80</v>
      </c>
      <c r="AY883" s="17" t="s">
        <v>157</v>
      </c>
      <c r="BE883" s="156">
        <f>IF(N883="základní",J883,0)</f>
        <v>0</v>
      </c>
      <c r="BF883" s="156">
        <f>IF(N883="snížená",J883,0)</f>
        <v>0</v>
      </c>
      <c r="BG883" s="156">
        <f>IF(N883="zákl. přenesená",J883,0)</f>
        <v>0</v>
      </c>
      <c r="BH883" s="156">
        <f>IF(N883="sníž. přenesená",J883,0)</f>
        <v>0</v>
      </c>
      <c r="BI883" s="156">
        <f>IF(N883="nulová",J883,0)</f>
        <v>0</v>
      </c>
      <c r="BJ883" s="17" t="s">
        <v>78</v>
      </c>
      <c r="BK883" s="156">
        <f>ROUND(I883*H883,2)</f>
        <v>0</v>
      </c>
      <c r="BL883" s="17" t="s">
        <v>251</v>
      </c>
      <c r="BM883" s="155" t="s">
        <v>1235</v>
      </c>
    </row>
    <row r="884" spans="1:65" s="14" customFormat="1">
      <c r="B884" s="165"/>
      <c r="D884" s="158" t="s">
        <v>165</v>
      </c>
      <c r="F884" s="167" t="s">
        <v>1236</v>
      </c>
      <c r="H884" s="168">
        <v>61.896999999999998</v>
      </c>
      <c r="I884" s="169"/>
      <c r="L884" s="165"/>
      <c r="M884" s="170"/>
      <c r="N884" s="171"/>
      <c r="O884" s="171"/>
      <c r="P884" s="171"/>
      <c r="Q884" s="171"/>
      <c r="R884" s="171"/>
      <c r="S884" s="171"/>
      <c r="T884" s="172"/>
      <c r="AT884" s="166" t="s">
        <v>165</v>
      </c>
      <c r="AU884" s="166" t="s">
        <v>80</v>
      </c>
      <c r="AV884" s="14" t="s">
        <v>80</v>
      </c>
      <c r="AW884" s="14" t="s">
        <v>3</v>
      </c>
      <c r="AX884" s="14" t="s">
        <v>78</v>
      </c>
      <c r="AY884" s="166" t="s">
        <v>157</v>
      </c>
    </row>
    <row r="885" spans="1:65" s="2" customFormat="1" ht="24.2" customHeight="1">
      <c r="A885" s="32"/>
      <c r="B885" s="143"/>
      <c r="C885" s="144" t="s">
        <v>923</v>
      </c>
      <c r="D885" s="144" t="s">
        <v>159</v>
      </c>
      <c r="E885" s="145" t="s">
        <v>1237</v>
      </c>
      <c r="F885" s="146" t="s">
        <v>1238</v>
      </c>
      <c r="G885" s="147" t="s">
        <v>230</v>
      </c>
      <c r="H885" s="148">
        <v>3.976</v>
      </c>
      <c r="I885" s="149"/>
      <c r="J885" s="150">
        <f>ROUND(I885*H885,2)</f>
        <v>0</v>
      </c>
      <c r="K885" s="146" t="s">
        <v>163</v>
      </c>
      <c r="L885" s="33"/>
      <c r="M885" s="151" t="s">
        <v>1</v>
      </c>
      <c r="N885" s="152" t="s">
        <v>36</v>
      </c>
      <c r="O885" s="58"/>
      <c r="P885" s="153">
        <f>O885*H885</f>
        <v>0</v>
      </c>
      <c r="Q885" s="153">
        <v>0</v>
      </c>
      <c r="R885" s="153">
        <f>Q885*H885</f>
        <v>0</v>
      </c>
      <c r="S885" s="153">
        <v>0</v>
      </c>
      <c r="T885" s="154">
        <f>S885*H885</f>
        <v>0</v>
      </c>
      <c r="U885" s="32"/>
      <c r="V885" s="32"/>
      <c r="W885" s="32"/>
      <c r="X885" s="32"/>
      <c r="Y885" s="32"/>
      <c r="Z885" s="32"/>
      <c r="AA885" s="32"/>
      <c r="AB885" s="32"/>
      <c r="AC885" s="32"/>
      <c r="AD885" s="32"/>
      <c r="AE885" s="32"/>
      <c r="AR885" s="155" t="s">
        <v>251</v>
      </c>
      <c r="AT885" s="155" t="s">
        <v>159</v>
      </c>
      <c r="AU885" s="155" t="s">
        <v>80</v>
      </c>
      <c r="AY885" s="17" t="s">
        <v>157</v>
      </c>
      <c r="BE885" s="156">
        <f>IF(N885="základní",J885,0)</f>
        <v>0</v>
      </c>
      <c r="BF885" s="156">
        <f>IF(N885="snížená",J885,0)</f>
        <v>0</v>
      </c>
      <c r="BG885" s="156">
        <f>IF(N885="zákl. přenesená",J885,0)</f>
        <v>0</v>
      </c>
      <c r="BH885" s="156">
        <f>IF(N885="sníž. přenesená",J885,0)</f>
        <v>0</v>
      </c>
      <c r="BI885" s="156">
        <f>IF(N885="nulová",J885,0)</f>
        <v>0</v>
      </c>
      <c r="BJ885" s="17" t="s">
        <v>78</v>
      </c>
      <c r="BK885" s="156">
        <f>ROUND(I885*H885,2)</f>
        <v>0</v>
      </c>
      <c r="BL885" s="17" t="s">
        <v>251</v>
      </c>
      <c r="BM885" s="155" t="s">
        <v>1239</v>
      </c>
    </row>
    <row r="886" spans="1:65" s="12" customFormat="1" ht="22.9" customHeight="1">
      <c r="B886" s="130"/>
      <c r="D886" s="131" t="s">
        <v>70</v>
      </c>
      <c r="E886" s="141" t="s">
        <v>1240</v>
      </c>
      <c r="F886" s="141" t="s">
        <v>1241</v>
      </c>
      <c r="I886" s="133"/>
      <c r="J886" s="142">
        <f>BK886</f>
        <v>0</v>
      </c>
      <c r="L886" s="130"/>
      <c r="M886" s="135"/>
      <c r="N886" s="136"/>
      <c r="O886" s="136"/>
      <c r="P886" s="137">
        <f>SUM(P887:P900)</f>
        <v>0</v>
      </c>
      <c r="Q886" s="136"/>
      <c r="R886" s="137">
        <f>SUM(R887:R900)</f>
        <v>4.8432500000000003E-2</v>
      </c>
      <c r="S886" s="136"/>
      <c r="T886" s="138">
        <f>SUM(T887:T900)</f>
        <v>0</v>
      </c>
      <c r="AR886" s="131" t="s">
        <v>80</v>
      </c>
      <c r="AT886" s="139" t="s">
        <v>70</v>
      </c>
      <c r="AU886" s="139" t="s">
        <v>78</v>
      </c>
      <c r="AY886" s="131" t="s">
        <v>157</v>
      </c>
      <c r="BK886" s="140">
        <f>SUM(BK887:BK900)</f>
        <v>0</v>
      </c>
    </row>
    <row r="887" spans="1:65" s="2" customFormat="1" ht="21.75" customHeight="1">
      <c r="A887" s="32"/>
      <c r="B887" s="143"/>
      <c r="C887" s="144" t="s">
        <v>1242</v>
      </c>
      <c r="D887" s="144" t="s">
        <v>159</v>
      </c>
      <c r="E887" s="145" t="s">
        <v>1243</v>
      </c>
      <c r="F887" s="146" t="s">
        <v>1244</v>
      </c>
      <c r="G887" s="147" t="s">
        <v>171</v>
      </c>
      <c r="H887" s="148">
        <v>64.8</v>
      </c>
      <c r="I887" s="149"/>
      <c r="J887" s="150">
        <f>ROUND(I887*H887,2)</f>
        <v>0</v>
      </c>
      <c r="K887" s="146" t="s">
        <v>163</v>
      </c>
      <c r="L887" s="33"/>
      <c r="M887" s="151" t="s">
        <v>1</v>
      </c>
      <c r="N887" s="152" t="s">
        <v>36</v>
      </c>
      <c r="O887" s="58"/>
      <c r="P887" s="153">
        <f>O887*H887</f>
        <v>0</v>
      </c>
      <c r="Q887" s="153">
        <v>2.2000000000000001E-4</v>
      </c>
      <c r="R887" s="153">
        <f>Q887*H887</f>
        <v>1.4256E-2</v>
      </c>
      <c r="S887" s="153">
        <v>0</v>
      </c>
      <c r="T887" s="154">
        <f>S887*H887</f>
        <v>0</v>
      </c>
      <c r="U887" s="32"/>
      <c r="V887" s="32"/>
      <c r="W887" s="32"/>
      <c r="X887" s="32"/>
      <c r="Y887" s="32"/>
      <c r="Z887" s="32"/>
      <c r="AA887" s="32"/>
      <c r="AB887" s="32"/>
      <c r="AC887" s="32"/>
      <c r="AD887" s="32"/>
      <c r="AE887" s="32"/>
      <c r="AR887" s="155" t="s">
        <v>251</v>
      </c>
      <c r="AT887" s="155" t="s">
        <v>159</v>
      </c>
      <c r="AU887" s="155" t="s">
        <v>80</v>
      </c>
      <c r="AY887" s="17" t="s">
        <v>157</v>
      </c>
      <c r="BE887" s="156">
        <f>IF(N887="základní",J887,0)</f>
        <v>0</v>
      </c>
      <c r="BF887" s="156">
        <f>IF(N887="snížená",J887,0)</f>
        <v>0</v>
      </c>
      <c r="BG887" s="156">
        <f>IF(N887="zákl. přenesená",J887,0)</f>
        <v>0</v>
      </c>
      <c r="BH887" s="156">
        <f>IF(N887="sníž. přenesená",J887,0)</f>
        <v>0</v>
      </c>
      <c r="BI887" s="156">
        <f>IF(N887="nulová",J887,0)</f>
        <v>0</v>
      </c>
      <c r="BJ887" s="17" t="s">
        <v>78</v>
      </c>
      <c r="BK887" s="156">
        <f>ROUND(I887*H887,2)</f>
        <v>0</v>
      </c>
      <c r="BL887" s="17" t="s">
        <v>251</v>
      </c>
      <c r="BM887" s="155" t="s">
        <v>1245</v>
      </c>
    </row>
    <row r="888" spans="1:65" s="13" customFormat="1">
      <c r="B888" s="157"/>
      <c r="D888" s="158" t="s">
        <v>165</v>
      </c>
      <c r="E888" s="159" t="s">
        <v>1</v>
      </c>
      <c r="F888" s="160" t="s">
        <v>1246</v>
      </c>
      <c r="H888" s="159" t="s">
        <v>1</v>
      </c>
      <c r="I888" s="161"/>
      <c r="L888" s="157"/>
      <c r="M888" s="162"/>
      <c r="N888" s="163"/>
      <c r="O888" s="163"/>
      <c r="P888" s="163"/>
      <c r="Q888" s="163"/>
      <c r="R888" s="163"/>
      <c r="S888" s="163"/>
      <c r="T888" s="164"/>
      <c r="AT888" s="159" t="s">
        <v>165</v>
      </c>
      <c r="AU888" s="159" t="s">
        <v>80</v>
      </c>
      <c r="AV888" s="13" t="s">
        <v>78</v>
      </c>
      <c r="AW888" s="13" t="s">
        <v>28</v>
      </c>
      <c r="AX888" s="13" t="s">
        <v>71</v>
      </c>
      <c r="AY888" s="159" t="s">
        <v>157</v>
      </c>
    </row>
    <row r="889" spans="1:65" s="14" customFormat="1">
      <c r="B889" s="165"/>
      <c r="D889" s="158" t="s">
        <v>165</v>
      </c>
      <c r="E889" s="166" t="s">
        <v>1</v>
      </c>
      <c r="F889" s="167" t="s">
        <v>1247</v>
      </c>
      <c r="H889" s="168">
        <v>64.8</v>
      </c>
      <c r="I889" s="169"/>
      <c r="L889" s="165"/>
      <c r="M889" s="170"/>
      <c r="N889" s="171"/>
      <c r="O889" s="171"/>
      <c r="P889" s="171"/>
      <c r="Q889" s="171"/>
      <c r="R889" s="171"/>
      <c r="S889" s="171"/>
      <c r="T889" s="172"/>
      <c r="AT889" s="166" t="s">
        <v>165</v>
      </c>
      <c r="AU889" s="166" t="s">
        <v>80</v>
      </c>
      <c r="AV889" s="14" t="s">
        <v>80</v>
      </c>
      <c r="AW889" s="14" t="s">
        <v>28</v>
      </c>
      <c r="AX889" s="14" t="s">
        <v>71</v>
      </c>
      <c r="AY889" s="166" t="s">
        <v>157</v>
      </c>
    </row>
    <row r="890" spans="1:65" s="15" customFormat="1">
      <c r="B890" s="173"/>
      <c r="D890" s="158" t="s">
        <v>165</v>
      </c>
      <c r="E890" s="174" t="s">
        <v>1</v>
      </c>
      <c r="F890" s="175" t="s">
        <v>168</v>
      </c>
      <c r="H890" s="176">
        <v>64.8</v>
      </c>
      <c r="I890" s="177"/>
      <c r="L890" s="173"/>
      <c r="M890" s="178"/>
      <c r="N890" s="179"/>
      <c r="O890" s="179"/>
      <c r="P890" s="179"/>
      <c r="Q890" s="179"/>
      <c r="R890" s="179"/>
      <c r="S890" s="179"/>
      <c r="T890" s="180"/>
      <c r="AT890" s="174" t="s">
        <v>165</v>
      </c>
      <c r="AU890" s="174" t="s">
        <v>80</v>
      </c>
      <c r="AV890" s="15" t="s">
        <v>164</v>
      </c>
      <c r="AW890" s="15" t="s">
        <v>28</v>
      </c>
      <c r="AX890" s="15" t="s">
        <v>78</v>
      </c>
      <c r="AY890" s="174" t="s">
        <v>157</v>
      </c>
    </row>
    <row r="891" spans="1:65" s="2" customFormat="1" ht="21.75" customHeight="1">
      <c r="A891" s="32"/>
      <c r="B891" s="143"/>
      <c r="C891" s="144" t="s">
        <v>927</v>
      </c>
      <c r="D891" s="144" t="s">
        <v>159</v>
      </c>
      <c r="E891" s="145" t="s">
        <v>1248</v>
      </c>
      <c r="F891" s="146" t="s">
        <v>1249</v>
      </c>
      <c r="G891" s="147" t="s">
        <v>242</v>
      </c>
      <c r="H891" s="148">
        <v>8</v>
      </c>
      <c r="I891" s="149"/>
      <c r="J891" s="150">
        <f>ROUND(I891*H891,2)</f>
        <v>0</v>
      </c>
      <c r="K891" s="146" t="s">
        <v>163</v>
      </c>
      <c r="L891" s="33"/>
      <c r="M891" s="151" t="s">
        <v>1</v>
      </c>
      <c r="N891" s="152" t="s">
        <v>36</v>
      </c>
      <c r="O891" s="58"/>
      <c r="P891" s="153">
        <f>O891*H891</f>
        <v>0</v>
      </c>
      <c r="Q891" s="153">
        <v>3.0000000000000001E-5</v>
      </c>
      <c r="R891" s="153">
        <f>Q891*H891</f>
        <v>2.4000000000000001E-4</v>
      </c>
      <c r="S891" s="153">
        <v>0</v>
      </c>
      <c r="T891" s="154">
        <f>S891*H891</f>
        <v>0</v>
      </c>
      <c r="U891" s="32"/>
      <c r="V891" s="32"/>
      <c r="W891" s="32"/>
      <c r="X891" s="32"/>
      <c r="Y891" s="32"/>
      <c r="Z891" s="32"/>
      <c r="AA891" s="32"/>
      <c r="AB891" s="32"/>
      <c r="AC891" s="32"/>
      <c r="AD891" s="32"/>
      <c r="AE891" s="32"/>
      <c r="AR891" s="155" t="s">
        <v>251</v>
      </c>
      <c r="AT891" s="155" t="s">
        <v>159</v>
      </c>
      <c r="AU891" s="155" t="s">
        <v>80</v>
      </c>
      <c r="AY891" s="17" t="s">
        <v>157</v>
      </c>
      <c r="BE891" s="156">
        <f>IF(N891="základní",J891,0)</f>
        <v>0</v>
      </c>
      <c r="BF891" s="156">
        <f>IF(N891="snížená",J891,0)</f>
        <v>0</v>
      </c>
      <c r="BG891" s="156">
        <f>IF(N891="zákl. přenesená",J891,0)</f>
        <v>0</v>
      </c>
      <c r="BH891" s="156">
        <f>IF(N891="sníž. přenesená",J891,0)</f>
        <v>0</v>
      </c>
      <c r="BI891" s="156">
        <f>IF(N891="nulová",J891,0)</f>
        <v>0</v>
      </c>
      <c r="BJ891" s="17" t="s">
        <v>78</v>
      </c>
      <c r="BK891" s="156">
        <f>ROUND(I891*H891,2)</f>
        <v>0</v>
      </c>
      <c r="BL891" s="17" t="s">
        <v>251</v>
      </c>
      <c r="BM891" s="155" t="s">
        <v>1250</v>
      </c>
    </row>
    <row r="892" spans="1:65" s="13" customFormat="1">
      <c r="B892" s="157"/>
      <c r="D892" s="158" t="s">
        <v>165</v>
      </c>
      <c r="E892" s="159" t="s">
        <v>1</v>
      </c>
      <c r="F892" s="160" t="s">
        <v>1251</v>
      </c>
      <c r="H892" s="159" t="s">
        <v>1</v>
      </c>
      <c r="I892" s="161"/>
      <c r="L892" s="157"/>
      <c r="M892" s="162"/>
      <c r="N892" s="163"/>
      <c r="O892" s="163"/>
      <c r="P892" s="163"/>
      <c r="Q892" s="163"/>
      <c r="R892" s="163"/>
      <c r="S892" s="163"/>
      <c r="T892" s="164"/>
      <c r="AT892" s="159" t="s">
        <v>165</v>
      </c>
      <c r="AU892" s="159" t="s">
        <v>80</v>
      </c>
      <c r="AV892" s="13" t="s">
        <v>78</v>
      </c>
      <c r="AW892" s="13" t="s">
        <v>28</v>
      </c>
      <c r="AX892" s="13" t="s">
        <v>71</v>
      </c>
      <c r="AY892" s="159" t="s">
        <v>157</v>
      </c>
    </row>
    <row r="893" spans="1:65" s="14" customFormat="1">
      <c r="B893" s="165"/>
      <c r="D893" s="158" t="s">
        <v>165</v>
      </c>
      <c r="E893" s="166" t="s">
        <v>1</v>
      </c>
      <c r="F893" s="167" t="s">
        <v>204</v>
      </c>
      <c r="H893" s="168">
        <v>8</v>
      </c>
      <c r="I893" s="169"/>
      <c r="L893" s="165"/>
      <c r="M893" s="170"/>
      <c r="N893" s="171"/>
      <c r="O893" s="171"/>
      <c r="P893" s="171"/>
      <c r="Q893" s="171"/>
      <c r="R893" s="171"/>
      <c r="S893" s="171"/>
      <c r="T893" s="172"/>
      <c r="AT893" s="166" t="s">
        <v>165</v>
      </c>
      <c r="AU893" s="166" t="s">
        <v>80</v>
      </c>
      <c r="AV893" s="14" t="s">
        <v>80</v>
      </c>
      <c r="AW893" s="14" t="s">
        <v>28</v>
      </c>
      <c r="AX893" s="14" t="s">
        <v>71</v>
      </c>
      <c r="AY893" s="166" t="s">
        <v>157</v>
      </c>
    </row>
    <row r="894" spans="1:65" s="15" customFormat="1">
      <c r="B894" s="173"/>
      <c r="D894" s="158" t="s">
        <v>165</v>
      </c>
      <c r="E894" s="174" t="s">
        <v>1</v>
      </c>
      <c r="F894" s="175" t="s">
        <v>168</v>
      </c>
      <c r="H894" s="176">
        <v>8</v>
      </c>
      <c r="I894" s="177"/>
      <c r="L894" s="173"/>
      <c r="M894" s="178"/>
      <c r="N894" s="179"/>
      <c r="O894" s="179"/>
      <c r="P894" s="179"/>
      <c r="Q894" s="179"/>
      <c r="R894" s="179"/>
      <c r="S894" s="179"/>
      <c r="T894" s="180"/>
      <c r="AT894" s="174" t="s">
        <v>165</v>
      </c>
      <c r="AU894" s="174" t="s">
        <v>80</v>
      </c>
      <c r="AV894" s="15" t="s">
        <v>164</v>
      </c>
      <c r="AW894" s="15" t="s">
        <v>28</v>
      </c>
      <c r="AX894" s="15" t="s">
        <v>78</v>
      </c>
      <c r="AY894" s="174" t="s">
        <v>157</v>
      </c>
    </row>
    <row r="895" spans="1:65" s="2" customFormat="1" ht="21.75" customHeight="1">
      <c r="A895" s="32"/>
      <c r="B895" s="143"/>
      <c r="C895" s="144" t="s">
        <v>1252</v>
      </c>
      <c r="D895" s="144" t="s">
        <v>159</v>
      </c>
      <c r="E895" s="145" t="s">
        <v>1253</v>
      </c>
      <c r="F895" s="146" t="s">
        <v>1254</v>
      </c>
      <c r="G895" s="147" t="s">
        <v>171</v>
      </c>
      <c r="H895" s="148">
        <v>261.05</v>
      </c>
      <c r="I895" s="149"/>
      <c r="J895" s="150">
        <f>ROUND(I895*H895,2)</f>
        <v>0</v>
      </c>
      <c r="K895" s="146" t="s">
        <v>163</v>
      </c>
      <c r="L895" s="33"/>
      <c r="M895" s="151" t="s">
        <v>1</v>
      </c>
      <c r="N895" s="152" t="s">
        <v>36</v>
      </c>
      <c r="O895" s="58"/>
      <c r="P895" s="153">
        <f>O895*H895</f>
        <v>0</v>
      </c>
      <c r="Q895" s="153">
        <v>1.2999999999999999E-4</v>
      </c>
      <c r="R895" s="153">
        <f>Q895*H895</f>
        <v>3.3936500000000001E-2</v>
      </c>
      <c r="S895" s="153">
        <v>0</v>
      </c>
      <c r="T895" s="154">
        <f>S895*H895</f>
        <v>0</v>
      </c>
      <c r="U895" s="32"/>
      <c r="V895" s="32"/>
      <c r="W895" s="32"/>
      <c r="X895" s="32"/>
      <c r="Y895" s="32"/>
      <c r="Z895" s="32"/>
      <c r="AA895" s="32"/>
      <c r="AB895" s="32"/>
      <c r="AC895" s="32"/>
      <c r="AD895" s="32"/>
      <c r="AE895" s="32"/>
      <c r="AR895" s="155" t="s">
        <v>251</v>
      </c>
      <c r="AT895" s="155" t="s">
        <v>159</v>
      </c>
      <c r="AU895" s="155" t="s">
        <v>80</v>
      </c>
      <c r="AY895" s="17" t="s">
        <v>157</v>
      </c>
      <c r="BE895" s="156">
        <f>IF(N895="základní",J895,0)</f>
        <v>0</v>
      </c>
      <c r="BF895" s="156">
        <f>IF(N895="snížená",J895,0)</f>
        <v>0</v>
      </c>
      <c r="BG895" s="156">
        <f>IF(N895="zákl. přenesená",J895,0)</f>
        <v>0</v>
      </c>
      <c r="BH895" s="156">
        <f>IF(N895="sníž. přenesená",J895,0)</f>
        <v>0</v>
      </c>
      <c r="BI895" s="156">
        <f>IF(N895="nulová",J895,0)</f>
        <v>0</v>
      </c>
      <c r="BJ895" s="17" t="s">
        <v>78</v>
      </c>
      <c r="BK895" s="156">
        <f>ROUND(I895*H895,2)</f>
        <v>0</v>
      </c>
      <c r="BL895" s="17" t="s">
        <v>251</v>
      </c>
      <c r="BM895" s="155" t="s">
        <v>1255</v>
      </c>
    </row>
    <row r="896" spans="1:65" s="13" customFormat="1">
      <c r="B896" s="157"/>
      <c r="D896" s="158" t="s">
        <v>165</v>
      </c>
      <c r="E896" s="159" t="s">
        <v>1</v>
      </c>
      <c r="F896" s="160" t="s">
        <v>1256</v>
      </c>
      <c r="H896" s="159" t="s">
        <v>1</v>
      </c>
      <c r="I896" s="161"/>
      <c r="L896" s="157"/>
      <c r="M896" s="162"/>
      <c r="N896" s="163"/>
      <c r="O896" s="163"/>
      <c r="P896" s="163"/>
      <c r="Q896" s="163"/>
      <c r="R896" s="163"/>
      <c r="S896" s="163"/>
      <c r="T896" s="164"/>
      <c r="AT896" s="159" t="s">
        <v>165</v>
      </c>
      <c r="AU896" s="159" t="s">
        <v>80</v>
      </c>
      <c r="AV896" s="13" t="s">
        <v>78</v>
      </c>
      <c r="AW896" s="13" t="s">
        <v>28</v>
      </c>
      <c r="AX896" s="13" t="s">
        <v>71</v>
      </c>
      <c r="AY896" s="159" t="s">
        <v>157</v>
      </c>
    </row>
    <row r="897" spans="1:65" s="14" customFormat="1">
      <c r="B897" s="165"/>
      <c r="D897" s="158" t="s">
        <v>165</v>
      </c>
      <c r="E897" s="166" t="s">
        <v>1</v>
      </c>
      <c r="F897" s="167" t="s">
        <v>1176</v>
      </c>
      <c r="H897" s="168">
        <v>306</v>
      </c>
      <c r="I897" s="169"/>
      <c r="L897" s="165"/>
      <c r="M897" s="170"/>
      <c r="N897" s="171"/>
      <c r="O897" s="171"/>
      <c r="P897" s="171"/>
      <c r="Q897" s="171"/>
      <c r="R897" s="171"/>
      <c r="S897" s="171"/>
      <c r="T897" s="172"/>
      <c r="AT897" s="166" t="s">
        <v>165</v>
      </c>
      <c r="AU897" s="166" t="s">
        <v>80</v>
      </c>
      <c r="AV897" s="14" t="s">
        <v>80</v>
      </c>
      <c r="AW897" s="14" t="s">
        <v>28</v>
      </c>
      <c r="AX897" s="14" t="s">
        <v>71</v>
      </c>
      <c r="AY897" s="166" t="s">
        <v>157</v>
      </c>
    </row>
    <row r="898" spans="1:65" s="13" customFormat="1">
      <c r="B898" s="157"/>
      <c r="D898" s="158" t="s">
        <v>165</v>
      </c>
      <c r="E898" s="159" t="s">
        <v>1</v>
      </c>
      <c r="F898" s="160" t="s">
        <v>1257</v>
      </c>
      <c r="H898" s="159" t="s">
        <v>1</v>
      </c>
      <c r="I898" s="161"/>
      <c r="L898" s="157"/>
      <c r="M898" s="162"/>
      <c r="N898" s="163"/>
      <c r="O898" s="163"/>
      <c r="P898" s="163"/>
      <c r="Q898" s="163"/>
      <c r="R898" s="163"/>
      <c r="S898" s="163"/>
      <c r="T898" s="164"/>
      <c r="AT898" s="159" t="s">
        <v>165</v>
      </c>
      <c r="AU898" s="159" t="s">
        <v>80</v>
      </c>
      <c r="AV898" s="13" t="s">
        <v>78</v>
      </c>
      <c r="AW898" s="13" t="s">
        <v>28</v>
      </c>
      <c r="AX898" s="13" t="s">
        <v>71</v>
      </c>
      <c r="AY898" s="159" t="s">
        <v>157</v>
      </c>
    </row>
    <row r="899" spans="1:65" s="14" customFormat="1">
      <c r="B899" s="165"/>
      <c r="D899" s="158" t="s">
        <v>165</v>
      </c>
      <c r="E899" s="166" t="s">
        <v>1</v>
      </c>
      <c r="F899" s="167" t="s">
        <v>1258</v>
      </c>
      <c r="H899" s="168">
        <v>-44.95</v>
      </c>
      <c r="I899" s="169"/>
      <c r="L899" s="165"/>
      <c r="M899" s="170"/>
      <c r="N899" s="171"/>
      <c r="O899" s="171"/>
      <c r="P899" s="171"/>
      <c r="Q899" s="171"/>
      <c r="R899" s="171"/>
      <c r="S899" s="171"/>
      <c r="T899" s="172"/>
      <c r="AT899" s="166" t="s">
        <v>165</v>
      </c>
      <c r="AU899" s="166" t="s">
        <v>80</v>
      </c>
      <c r="AV899" s="14" t="s">
        <v>80</v>
      </c>
      <c r="AW899" s="14" t="s">
        <v>28</v>
      </c>
      <c r="AX899" s="14" t="s">
        <v>71</v>
      </c>
      <c r="AY899" s="166" t="s">
        <v>157</v>
      </c>
    </row>
    <row r="900" spans="1:65" s="15" customFormat="1">
      <c r="B900" s="173"/>
      <c r="D900" s="158" t="s">
        <v>165</v>
      </c>
      <c r="E900" s="174" t="s">
        <v>1</v>
      </c>
      <c r="F900" s="175" t="s">
        <v>168</v>
      </c>
      <c r="H900" s="176">
        <v>261.05</v>
      </c>
      <c r="I900" s="177"/>
      <c r="L900" s="173"/>
      <c r="M900" s="178"/>
      <c r="N900" s="179"/>
      <c r="O900" s="179"/>
      <c r="P900" s="179"/>
      <c r="Q900" s="179"/>
      <c r="R900" s="179"/>
      <c r="S900" s="179"/>
      <c r="T900" s="180"/>
      <c r="AT900" s="174" t="s">
        <v>165</v>
      </c>
      <c r="AU900" s="174" t="s">
        <v>80</v>
      </c>
      <c r="AV900" s="15" t="s">
        <v>164</v>
      </c>
      <c r="AW900" s="15" t="s">
        <v>28</v>
      </c>
      <c r="AX900" s="15" t="s">
        <v>78</v>
      </c>
      <c r="AY900" s="174" t="s">
        <v>157</v>
      </c>
    </row>
    <row r="901" spans="1:65" s="12" customFormat="1" ht="22.9" customHeight="1">
      <c r="B901" s="130"/>
      <c r="D901" s="131" t="s">
        <v>70</v>
      </c>
      <c r="E901" s="141" t="s">
        <v>1259</v>
      </c>
      <c r="F901" s="141" t="s">
        <v>1260</v>
      </c>
      <c r="I901" s="133"/>
      <c r="J901" s="142">
        <f>BK901</f>
        <v>0</v>
      </c>
      <c r="L901" s="130"/>
      <c r="M901" s="135"/>
      <c r="N901" s="136"/>
      <c r="O901" s="136"/>
      <c r="P901" s="137">
        <f>SUM(P902:P907)</f>
        <v>0</v>
      </c>
      <c r="Q901" s="136"/>
      <c r="R901" s="137">
        <f>SUM(R902:R907)</f>
        <v>1.0408783399999999</v>
      </c>
      <c r="S901" s="136"/>
      <c r="T901" s="138">
        <f>SUM(T902:T907)</f>
        <v>0</v>
      </c>
      <c r="AR901" s="131" t="s">
        <v>80</v>
      </c>
      <c r="AT901" s="139" t="s">
        <v>70</v>
      </c>
      <c r="AU901" s="139" t="s">
        <v>78</v>
      </c>
      <c r="AY901" s="131" t="s">
        <v>157</v>
      </c>
      <c r="BK901" s="140">
        <f>SUM(BK902:BK907)</f>
        <v>0</v>
      </c>
    </row>
    <row r="902" spans="1:65" s="2" customFormat="1" ht="24.2" customHeight="1">
      <c r="A902" s="32"/>
      <c r="B902" s="143"/>
      <c r="C902" s="144" t="s">
        <v>932</v>
      </c>
      <c r="D902" s="144" t="s">
        <v>159</v>
      </c>
      <c r="E902" s="145" t="s">
        <v>1261</v>
      </c>
      <c r="F902" s="146" t="s">
        <v>1262</v>
      </c>
      <c r="G902" s="147" t="s">
        <v>171</v>
      </c>
      <c r="H902" s="148">
        <v>2262.779</v>
      </c>
      <c r="I902" s="149"/>
      <c r="J902" s="150">
        <f>ROUND(I902*H902,2)</f>
        <v>0</v>
      </c>
      <c r="K902" s="146" t="s">
        <v>163</v>
      </c>
      <c r="L902" s="33"/>
      <c r="M902" s="151" t="s">
        <v>1</v>
      </c>
      <c r="N902" s="152" t="s">
        <v>36</v>
      </c>
      <c r="O902" s="58"/>
      <c r="P902" s="153">
        <f>O902*H902</f>
        <v>0</v>
      </c>
      <c r="Q902" s="153">
        <v>2.0000000000000001E-4</v>
      </c>
      <c r="R902" s="153">
        <f>Q902*H902</f>
        <v>0.45255580000000001</v>
      </c>
      <c r="S902" s="153">
        <v>0</v>
      </c>
      <c r="T902" s="154">
        <f>S902*H902</f>
        <v>0</v>
      </c>
      <c r="U902" s="32"/>
      <c r="V902" s="32"/>
      <c r="W902" s="32"/>
      <c r="X902" s="32"/>
      <c r="Y902" s="32"/>
      <c r="Z902" s="32"/>
      <c r="AA902" s="32"/>
      <c r="AB902" s="32"/>
      <c r="AC902" s="32"/>
      <c r="AD902" s="32"/>
      <c r="AE902" s="32"/>
      <c r="AR902" s="155" t="s">
        <v>251</v>
      </c>
      <c r="AT902" s="155" t="s">
        <v>159</v>
      </c>
      <c r="AU902" s="155" t="s">
        <v>80</v>
      </c>
      <c r="AY902" s="17" t="s">
        <v>157</v>
      </c>
      <c r="BE902" s="156">
        <f>IF(N902="základní",J902,0)</f>
        <v>0</v>
      </c>
      <c r="BF902" s="156">
        <f>IF(N902="snížená",J902,0)</f>
        <v>0</v>
      </c>
      <c r="BG902" s="156">
        <f>IF(N902="zákl. přenesená",J902,0)</f>
        <v>0</v>
      </c>
      <c r="BH902" s="156">
        <f>IF(N902="sníž. přenesená",J902,0)</f>
        <v>0</v>
      </c>
      <c r="BI902" s="156">
        <f>IF(N902="nulová",J902,0)</f>
        <v>0</v>
      </c>
      <c r="BJ902" s="17" t="s">
        <v>78</v>
      </c>
      <c r="BK902" s="156">
        <f>ROUND(I902*H902,2)</f>
        <v>0</v>
      </c>
      <c r="BL902" s="17" t="s">
        <v>251</v>
      </c>
      <c r="BM902" s="155" t="s">
        <v>1263</v>
      </c>
    </row>
    <row r="903" spans="1:65" s="14" customFormat="1">
      <c r="B903" s="165"/>
      <c r="D903" s="158" t="s">
        <v>165</v>
      </c>
      <c r="E903" s="166" t="s">
        <v>1</v>
      </c>
      <c r="F903" s="167" t="s">
        <v>1264</v>
      </c>
      <c r="H903" s="168">
        <v>2262.779</v>
      </c>
      <c r="I903" s="169"/>
      <c r="L903" s="165"/>
      <c r="M903" s="170"/>
      <c r="N903" s="171"/>
      <c r="O903" s="171"/>
      <c r="P903" s="171"/>
      <c r="Q903" s="171"/>
      <c r="R903" s="171"/>
      <c r="S903" s="171"/>
      <c r="T903" s="172"/>
      <c r="AT903" s="166" t="s">
        <v>165</v>
      </c>
      <c r="AU903" s="166" t="s">
        <v>80</v>
      </c>
      <c r="AV903" s="14" t="s">
        <v>80</v>
      </c>
      <c r="AW903" s="14" t="s">
        <v>28</v>
      </c>
      <c r="AX903" s="14" t="s">
        <v>71</v>
      </c>
      <c r="AY903" s="166" t="s">
        <v>157</v>
      </c>
    </row>
    <row r="904" spans="1:65" s="15" customFormat="1">
      <c r="B904" s="173"/>
      <c r="D904" s="158" t="s">
        <v>165</v>
      </c>
      <c r="E904" s="174" t="s">
        <v>1</v>
      </c>
      <c r="F904" s="175" t="s">
        <v>168</v>
      </c>
      <c r="H904" s="176">
        <v>2262.779</v>
      </c>
      <c r="I904" s="177"/>
      <c r="L904" s="173"/>
      <c r="M904" s="178"/>
      <c r="N904" s="179"/>
      <c r="O904" s="179"/>
      <c r="P904" s="179"/>
      <c r="Q904" s="179"/>
      <c r="R904" s="179"/>
      <c r="S904" s="179"/>
      <c r="T904" s="180"/>
      <c r="AT904" s="174" t="s">
        <v>165</v>
      </c>
      <c r="AU904" s="174" t="s">
        <v>80</v>
      </c>
      <c r="AV904" s="15" t="s">
        <v>164</v>
      </c>
      <c r="AW904" s="15" t="s">
        <v>28</v>
      </c>
      <c r="AX904" s="15" t="s">
        <v>78</v>
      </c>
      <c r="AY904" s="174" t="s">
        <v>157</v>
      </c>
    </row>
    <row r="905" spans="1:65" s="2" customFormat="1" ht="37.9" customHeight="1">
      <c r="A905" s="32"/>
      <c r="B905" s="143"/>
      <c r="C905" s="144" t="s">
        <v>1265</v>
      </c>
      <c r="D905" s="144" t="s">
        <v>159</v>
      </c>
      <c r="E905" s="145" t="s">
        <v>1266</v>
      </c>
      <c r="F905" s="146" t="s">
        <v>1267</v>
      </c>
      <c r="G905" s="147" t="s">
        <v>171</v>
      </c>
      <c r="H905" s="148">
        <v>2262.779</v>
      </c>
      <c r="I905" s="149"/>
      <c r="J905" s="150">
        <f>ROUND(I905*H905,2)</f>
        <v>0</v>
      </c>
      <c r="K905" s="146" t="s">
        <v>163</v>
      </c>
      <c r="L905" s="33"/>
      <c r="M905" s="151" t="s">
        <v>1</v>
      </c>
      <c r="N905" s="152" t="s">
        <v>36</v>
      </c>
      <c r="O905" s="58"/>
      <c r="P905" s="153">
        <f>O905*H905</f>
        <v>0</v>
      </c>
      <c r="Q905" s="153">
        <v>2.5999999999999998E-4</v>
      </c>
      <c r="R905" s="153">
        <f>Q905*H905</f>
        <v>0.58832253999999995</v>
      </c>
      <c r="S905" s="153">
        <v>0</v>
      </c>
      <c r="T905" s="154">
        <f>S905*H905</f>
        <v>0</v>
      </c>
      <c r="U905" s="32"/>
      <c r="V905" s="32"/>
      <c r="W905" s="32"/>
      <c r="X905" s="32"/>
      <c r="Y905" s="32"/>
      <c r="Z905" s="32"/>
      <c r="AA905" s="32"/>
      <c r="AB905" s="32"/>
      <c r="AC905" s="32"/>
      <c r="AD905" s="32"/>
      <c r="AE905" s="32"/>
      <c r="AR905" s="155" t="s">
        <v>251</v>
      </c>
      <c r="AT905" s="155" t="s">
        <v>159</v>
      </c>
      <c r="AU905" s="155" t="s">
        <v>80</v>
      </c>
      <c r="AY905" s="17" t="s">
        <v>157</v>
      </c>
      <c r="BE905" s="156">
        <f>IF(N905="základní",J905,0)</f>
        <v>0</v>
      </c>
      <c r="BF905" s="156">
        <f>IF(N905="snížená",J905,0)</f>
        <v>0</v>
      </c>
      <c r="BG905" s="156">
        <f>IF(N905="zákl. přenesená",J905,0)</f>
        <v>0</v>
      </c>
      <c r="BH905" s="156">
        <f>IF(N905="sníž. přenesená",J905,0)</f>
        <v>0</v>
      </c>
      <c r="BI905" s="156">
        <f>IF(N905="nulová",J905,0)</f>
        <v>0</v>
      </c>
      <c r="BJ905" s="17" t="s">
        <v>78</v>
      </c>
      <c r="BK905" s="156">
        <f>ROUND(I905*H905,2)</f>
        <v>0</v>
      </c>
      <c r="BL905" s="17" t="s">
        <v>251</v>
      </c>
      <c r="BM905" s="155" t="s">
        <v>1268</v>
      </c>
    </row>
    <row r="906" spans="1:65" s="14" customFormat="1">
      <c r="B906" s="165"/>
      <c r="D906" s="158" t="s">
        <v>165</v>
      </c>
      <c r="E906" s="166" t="s">
        <v>1</v>
      </c>
      <c r="F906" s="167" t="s">
        <v>1264</v>
      </c>
      <c r="H906" s="168">
        <v>2262.779</v>
      </c>
      <c r="I906" s="169"/>
      <c r="L906" s="165"/>
      <c r="M906" s="170"/>
      <c r="N906" s="171"/>
      <c r="O906" s="171"/>
      <c r="P906" s="171"/>
      <c r="Q906" s="171"/>
      <c r="R906" s="171"/>
      <c r="S906" s="171"/>
      <c r="T906" s="172"/>
      <c r="AT906" s="166" t="s">
        <v>165</v>
      </c>
      <c r="AU906" s="166" t="s">
        <v>80</v>
      </c>
      <c r="AV906" s="14" t="s">
        <v>80</v>
      </c>
      <c r="AW906" s="14" t="s">
        <v>28</v>
      </c>
      <c r="AX906" s="14" t="s">
        <v>71</v>
      </c>
      <c r="AY906" s="166" t="s">
        <v>157</v>
      </c>
    </row>
    <row r="907" spans="1:65" s="15" customFormat="1">
      <c r="B907" s="173"/>
      <c r="D907" s="158" t="s">
        <v>165</v>
      </c>
      <c r="E907" s="174" t="s">
        <v>1</v>
      </c>
      <c r="F907" s="175" t="s">
        <v>168</v>
      </c>
      <c r="H907" s="176">
        <v>2262.779</v>
      </c>
      <c r="I907" s="177"/>
      <c r="L907" s="173"/>
      <c r="M907" s="178"/>
      <c r="N907" s="179"/>
      <c r="O907" s="179"/>
      <c r="P907" s="179"/>
      <c r="Q907" s="179"/>
      <c r="R907" s="179"/>
      <c r="S907" s="179"/>
      <c r="T907" s="180"/>
      <c r="AT907" s="174" t="s">
        <v>165</v>
      </c>
      <c r="AU907" s="174" t="s">
        <v>80</v>
      </c>
      <c r="AV907" s="15" t="s">
        <v>164</v>
      </c>
      <c r="AW907" s="15" t="s">
        <v>28</v>
      </c>
      <c r="AX907" s="15" t="s">
        <v>78</v>
      </c>
      <c r="AY907" s="174" t="s">
        <v>157</v>
      </c>
    </row>
    <row r="908" spans="1:65" s="12" customFormat="1" ht="22.9" customHeight="1">
      <c r="B908" s="130"/>
      <c r="D908" s="131" t="s">
        <v>70</v>
      </c>
      <c r="E908" s="141" t="s">
        <v>209</v>
      </c>
      <c r="F908" s="141" t="s">
        <v>1269</v>
      </c>
      <c r="I908" s="133"/>
      <c r="J908" s="142">
        <f>BK908</f>
        <v>0</v>
      </c>
      <c r="L908" s="130"/>
      <c r="M908" s="135"/>
      <c r="N908" s="136"/>
      <c r="O908" s="136"/>
      <c r="P908" s="137">
        <f>SUM(P909:P922)</f>
        <v>0</v>
      </c>
      <c r="Q908" s="136"/>
      <c r="R908" s="137">
        <f>SUM(R909:R922)</f>
        <v>0.27197000000000005</v>
      </c>
      <c r="S908" s="136"/>
      <c r="T908" s="138">
        <f>SUM(T909:T922)</f>
        <v>0</v>
      </c>
      <c r="AR908" s="131" t="s">
        <v>78</v>
      </c>
      <c r="AT908" s="139" t="s">
        <v>70</v>
      </c>
      <c r="AU908" s="139" t="s">
        <v>78</v>
      </c>
      <c r="AY908" s="131" t="s">
        <v>157</v>
      </c>
      <c r="BK908" s="140">
        <f>SUM(BK909:BK922)</f>
        <v>0</v>
      </c>
    </row>
    <row r="909" spans="1:65" s="2" customFormat="1" ht="16.5" customHeight="1">
      <c r="A909" s="32"/>
      <c r="B909" s="143"/>
      <c r="C909" s="144" t="s">
        <v>947</v>
      </c>
      <c r="D909" s="144" t="s">
        <v>159</v>
      </c>
      <c r="E909" s="145" t="s">
        <v>1270</v>
      </c>
      <c r="F909" s="146" t="s">
        <v>1271</v>
      </c>
      <c r="G909" s="147" t="s">
        <v>236</v>
      </c>
      <c r="H909" s="148">
        <v>4</v>
      </c>
      <c r="I909" s="149"/>
      <c r="J909" s="150">
        <f>ROUND(I909*H909,2)</f>
        <v>0</v>
      </c>
      <c r="K909" s="146" t="s">
        <v>163</v>
      </c>
      <c r="L909" s="33"/>
      <c r="M909" s="151" t="s">
        <v>1</v>
      </c>
      <c r="N909" s="152" t="s">
        <v>36</v>
      </c>
      <c r="O909" s="58"/>
      <c r="P909" s="153">
        <f>O909*H909</f>
        <v>0</v>
      </c>
      <c r="Q909" s="153">
        <v>1.8000000000000001E-4</v>
      </c>
      <c r="R909" s="153">
        <f>Q909*H909</f>
        <v>7.2000000000000005E-4</v>
      </c>
      <c r="S909" s="153">
        <v>0</v>
      </c>
      <c r="T909" s="154">
        <f>S909*H909</f>
        <v>0</v>
      </c>
      <c r="U909" s="32"/>
      <c r="V909" s="32"/>
      <c r="W909" s="32"/>
      <c r="X909" s="32"/>
      <c r="Y909" s="32"/>
      <c r="Z909" s="32"/>
      <c r="AA909" s="32"/>
      <c r="AB909" s="32"/>
      <c r="AC909" s="32"/>
      <c r="AD909" s="32"/>
      <c r="AE909" s="32"/>
      <c r="AR909" s="155" t="s">
        <v>164</v>
      </c>
      <c r="AT909" s="155" t="s">
        <v>159</v>
      </c>
      <c r="AU909" s="155" t="s">
        <v>80</v>
      </c>
      <c r="AY909" s="17" t="s">
        <v>157</v>
      </c>
      <c r="BE909" s="156">
        <f>IF(N909="základní",J909,0)</f>
        <v>0</v>
      </c>
      <c r="BF909" s="156">
        <f>IF(N909="snížená",J909,0)</f>
        <v>0</v>
      </c>
      <c r="BG909" s="156">
        <f>IF(N909="zákl. přenesená",J909,0)</f>
        <v>0</v>
      </c>
      <c r="BH909" s="156">
        <f>IF(N909="sníž. přenesená",J909,0)</f>
        <v>0</v>
      </c>
      <c r="BI909" s="156">
        <f>IF(N909="nulová",J909,0)</f>
        <v>0</v>
      </c>
      <c r="BJ909" s="17" t="s">
        <v>78</v>
      </c>
      <c r="BK909" s="156">
        <f>ROUND(I909*H909,2)</f>
        <v>0</v>
      </c>
      <c r="BL909" s="17" t="s">
        <v>164</v>
      </c>
      <c r="BM909" s="155" t="s">
        <v>1272</v>
      </c>
    </row>
    <row r="910" spans="1:65" s="2" customFormat="1" ht="16.5" customHeight="1">
      <c r="A910" s="32"/>
      <c r="B910" s="143"/>
      <c r="C910" s="181" t="s">
        <v>1273</v>
      </c>
      <c r="D910" s="181" t="s">
        <v>264</v>
      </c>
      <c r="E910" s="182" t="s">
        <v>1274</v>
      </c>
      <c r="F910" s="183" t="s">
        <v>1275</v>
      </c>
      <c r="G910" s="184" t="s">
        <v>236</v>
      </c>
      <c r="H910" s="185">
        <v>4</v>
      </c>
      <c r="I910" s="186"/>
      <c r="J910" s="187">
        <f>ROUND(I910*H910,2)</f>
        <v>0</v>
      </c>
      <c r="K910" s="183" t="s">
        <v>163</v>
      </c>
      <c r="L910" s="188"/>
      <c r="M910" s="189" t="s">
        <v>1</v>
      </c>
      <c r="N910" s="190" t="s">
        <v>36</v>
      </c>
      <c r="O910" s="58"/>
      <c r="P910" s="153">
        <f>O910*H910</f>
        <v>0</v>
      </c>
      <c r="Q910" s="153">
        <v>1.2E-2</v>
      </c>
      <c r="R910" s="153">
        <f>Q910*H910</f>
        <v>4.8000000000000001E-2</v>
      </c>
      <c r="S910" s="153">
        <v>0</v>
      </c>
      <c r="T910" s="154">
        <f>S910*H910</f>
        <v>0</v>
      </c>
      <c r="U910" s="32"/>
      <c r="V910" s="32"/>
      <c r="W910" s="32"/>
      <c r="X910" s="32"/>
      <c r="Y910" s="32"/>
      <c r="Z910" s="32"/>
      <c r="AA910" s="32"/>
      <c r="AB910" s="32"/>
      <c r="AC910" s="32"/>
      <c r="AD910" s="32"/>
      <c r="AE910" s="32"/>
      <c r="AR910" s="155" t="s">
        <v>204</v>
      </c>
      <c r="AT910" s="155" t="s">
        <v>264</v>
      </c>
      <c r="AU910" s="155" t="s">
        <v>80</v>
      </c>
      <c r="AY910" s="17" t="s">
        <v>157</v>
      </c>
      <c r="BE910" s="156">
        <f>IF(N910="základní",J910,0)</f>
        <v>0</v>
      </c>
      <c r="BF910" s="156">
        <f>IF(N910="snížená",J910,0)</f>
        <v>0</v>
      </c>
      <c r="BG910" s="156">
        <f>IF(N910="zákl. přenesená",J910,0)</f>
        <v>0</v>
      </c>
      <c r="BH910" s="156">
        <f>IF(N910="sníž. přenesená",J910,0)</f>
        <v>0</v>
      </c>
      <c r="BI910" s="156">
        <f>IF(N910="nulová",J910,0)</f>
        <v>0</v>
      </c>
      <c r="BJ910" s="17" t="s">
        <v>78</v>
      </c>
      <c r="BK910" s="156">
        <f>ROUND(I910*H910,2)</f>
        <v>0</v>
      </c>
      <c r="BL910" s="17" t="s">
        <v>164</v>
      </c>
      <c r="BM910" s="155" t="s">
        <v>1276</v>
      </c>
    </row>
    <row r="911" spans="1:65" s="2" customFormat="1" ht="16.5" customHeight="1">
      <c r="A911" s="32"/>
      <c r="B911" s="143"/>
      <c r="C911" s="144" t="s">
        <v>950</v>
      </c>
      <c r="D911" s="144" t="s">
        <v>159</v>
      </c>
      <c r="E911" s="145" t="s">
        <v>1277</v>
      </c>
      <c r="F911" s="146" t="s">
        <v>1278</v>
      </c>
      <c r="G911" s="147" t="s">
        <v>236</v>
      </c>
      <c r="H911" s="148">
        <v>4</v>
      </c>
      <c r="I911" s="149"/>
      <c r="J911" s="150">
        <f>ROUND(I911*H911,2)</f>
        <v>0</v>
      </c>
      <c r="K911" s="146" t="s">
        <v>163</v>
      </c>
      <c r="L911" s="33"/>
      <c r="M911" s="151" t="s">
        <v>1</v>
      </c>
      <c r="N911" s="152" t="s">
        <v>36</v>
      </c>
      <c r="O911" s="58"/>
      <c r="P911" s="153">
        <f>O911*H911</f>
        <v>0</v>
      </c>
      <c r="Q911" s="153">
        <v>1.8000000000000001E-4</v>
      </c>
      <c r="R911" s="153">
        <f>Q911*H911</f>
        <v>7.2000000000000005E-4</v>
      </c>
      <c r="S911" s="153">
        <v>0</v>
      </c>
      <c r="T911" s="154">
        <f>S911*H911</f>
        <v>0</v>
      </c>
      <c r="U911" s="32"/>
      <c r="V911" s="32"/>
      <c r="W911" s="32"/>
      <c r="X911" s="32"/>
      <c r="Y911" s="32"/>
      <c r="Z911" s="32"/>
      <c r="AA911" s="32"/>
      <c r="AB911" s="32"/>
      <c r="AC911" s="32"/>
      <c r="AD911" s="32"/>
      <c r="AE911" s="32"/>
      <c r="AR911" s="155" t="s">
        <v>164</v>
      </c>
      <c r="AT911" s="155" t="s">
        <v>159</v>
      </c>
      <c r="AU911" s="155" t="s">
        <v>80</v>
      </c>
      <c r="AY911" s="17" t="s">
        <v>157</v>
      </c>
      <c r="BE911" s="156">
        <f>IF(N911="základní",J911,0)</f>
        <v>0</v>
      </c>
      <c r="BF911" s="156">
        <f>IF(N911="snížená",J911,0)</f>
        <v>0</v>
      </c>
      <c r="BG911" s="156">
        <f>IF(N911="zákl. přenesená",J911,0)</f>
        <v>0</v>
      </c>
      <c r="BH911" s="156">
        <f>IF(N911="sníž. přenesená",J911,0)</f>
        <v>0</v>
      </c>
      <c r="BI911" s="156">
        <f>IF(N911="nulová",J911,0)</f>
        <v>0</v>
      </c>
      <c r="BJ911" s="17" t="s">
        <v>78</v>
      </c>
      <c r="BK911" s="156">
        <f>ROUND(I911*H911,2)</f>
        <v>0</v>
      </c>
      <c r="BL911" s="17" t="s">
        <v>164</v>
      </c>
      <c r="BM911" s="155" t="s">
        <v>1279</v>
      </c>
    </row>
    <row r="912" spans="1:65" s="2" customFormat="1" ht="16.5" customHeight="1">
      <c r="A912" s="32"/>
      <c r="B912" s="143"/>
      <c r="C912" s="181" t="s">
        <v>1280</v>
      </c>
      <c r="D912" s="181" t="s">
        <v>264</v>
      </c>
      <c r="E912" s="182" t="s">
        <v>1281</v>
      </c>
      <c r="F912" s="183" t="s">
        <v>1282</v>
      </c>
      <c r="G912" s="184" t="s">
        <v>236</v>
      </c>
      <c r="H912" s="185">
        <v>4</v>
      </c>
      <c r="I912" s="186"/>
      <c r="J912" s="187">
        <f>ROUND(I912*H912,2)</f>
        <v>0</v>
      </c>
      <c r="K912" s="183" t="s">
        <v>163</v>
      </c>
      <c r="L912" s="188"/>
      <c r="M912" s="189" t="s">
        <v>1</v>
      </c>
      <c r="N912" s="190" t="s">
        <v>36</v>
      </c>
      <c r="O912" s="58"/>
      <c r="P912" s="153">
        <f>O912*H912</f>
        <v>0</v>
      </c>
      <c r="Q912" s="153">
        <v>5.0000000000000001E-3</v>
      </c>
      <c r="R912" s="153">
        <f>Q912*H912</f>
        <v>0.02</v>
      </c>
      <c r="S912" s="153">
        <v>0</v>
      </c>
      <c r="T912" s="154">
        <f>S912*H912</f>
        <v>0</v>
      </c>
      <c r="U912" s="32"/>
      <c r="V912" s="32"/>
      <c r="W912" s="32"/>
      <c r="X912" s="32"/>
      <c r="Y912" s="32"/>
      <c r="Z912" s="32"/>
      <c r="AA912" s="32"/>
      <c r="AB912" s="32"/>
      <c r="AC912" s="32"/>
      <c r="AD912" s="32"/>
      <c r="AE912" s="32"/>
      <c r="AR912" s="155" t="s">
        <v>204</v>
      </c>
      <c r="AT912" s="155" t="s">
        <v>264</v>
      </c>
      <c r="AU912" s="155" t="s">
        <v>80</v>
      </c>
      <c r="AY912" s="17" t="s">
        <v>157</v>
      </c>
      <c r="BE912" s="156">
        <f>IF(N912="základní",J912,0)</f>
        <v>0</v>
      </c>
      <c r="BF912" s="156">
        <f>IF(N912="snížená",J912,0)</f>
        <v>0</v>
      </c>
      <c r="BG912" s="156">
        <f>IF(N912="zákl. přenesená",J912,0)</f>
        <v>0</v>
      </c>
      <c r="BH912" s="156">
        <f>IF(N912="sníž. přenesená",J912,0)</f>
        <v>0</v>
      </c>
      <c r="BI912" s="156">
        <f>IF(N912="nulová",J912,0)</f>
        <v>0</v>
      </c>
      <c r="BJ912" s="17" t="s">
        <v>78</v>
      </c>
      <c r="BK912" s="156">
        <f>ROUND(I912*H912,2)</f>
        <v>0</v>
      </c>
      <c r="BL912" s="17" t="s">
        <v>164</v>
      </c>
      <c r="BM912" s="155" t="s">
        <v>1283</v>
      </c>
    </row>
    <row r="913" spans="1:65" s="2" customFormat="1" ht="24.2" customHeight="1">
      <c r="A913" s="32"/>
      <c r="B913" s="143"/>
      <c r="C913" s="144" t="s">
        <v>955</v>
      </c>
      <c r="D913" s="144" t="s">
        <v>159</v>
      </c>
      <c r="E913" s="145" t="s">
        <v>1284</v>
      </c>
      <c r="F913" s="146" t="s">
        <v>1285</v>
      </c>
      <c r="G913" s="147" t="s">
        <v>236</v>
      </c>
      <c r="H913" s="148">
        <v>31</v>
      </c>
      <c r="I913" s="149"/>
      <c r="J913" s="150">
        <f>ROUND(I913*H913,2)</f>
        <v>0</v>
      </c>
      <c r="K913" s="146" t="s">
        <v>163</v>
      </c>
      <c r="L913" s="33"/>
      <c r="M913" s="151" t="s">
        <v>1</v>
      </c>
      <c r="N913" s="152" t="s">
        <v>36</v>
      </c>
      <c r="O913" s="58"/>
      <c r="P913" s="153">
        <f>O913*H913</f>
        <v>0</v>
      </c>
      <c r="Q913" s="153">
        <v>2.3000000000000001E-4</v>
      </c>
      <c r="R913" s="153">
        <f>Q913*H913</f>
        <v>7.1300000000000001E-3</v>
      </c>
      <c r="S913" s="153">
        <v>0</v>
      </c>
      <c r="T913" s="154">
        <f>S913*H913</f>
        <v>0</v>
      </c>
      <c r="U913" s="32"/>
      <c r="V913" s="32"/>
      <c r="W913" s="32"/>
      <c r="X913" s="32"/>
      <c r="Y913" s="32"/>
      <c r="Z913" s="32"/>
      <c r="AA913" s="32"/>
      <c r="AB913" s="32"/>
      <c r="AC913" s="32"/>
      <c r="AD913" s="32"/>
      <c r="AE913" s="32"/>
      <c r="AR913" s="155" t="s">
        <v>164</v>
      </c>
      <c r="AT913" s="155" t="s">
        <v>159</v>
      </c>
      <c r="AU913" s="155" t="s">
        <v>80</v>
      </c>
      <c r="AY913" s="17" t="s">
        <v>157</v>
      </c>
      <c r="BE913" s="156">
        <f>IF(N913="základní",J913,0)</f>
        <v>0</v>
      </c>
      <c r="BF913" s="156">
        <f>IF(N913="snížená",J913,0)</f>
        <v>0</v>
      </c>
      <c r="BG913" s="156">
        <f>IF(N913="zákl. přenesená",J913,0)</f>
        <v>0</v>
      </c>
      <c r="BH913" s="156">
        <f>IF(N913="sníž. přenesená",J913,0)</f>
        <v>0</v>
      </c>
      <c r="BI913" s="156">
        <f>IF(N913="nulová",J913,0)</f>
        <v>0</v>
      </c>
      <c r="BJ913" s="17" t="s">
        <v>78</v>
      </c>
      <c r="BK913" s="156">
        <f>ROUND(I913*H913,2)</f>
        <v>0</v>
      </c>
      <c r="BL913" s="17" t="s">
        <v>164</v>
      </c>
      <c r="BM913" s="155" t="s">
        <v>1286</v>
      </c>
    </row>
    <row r="914" spans="1:65" s="14" customFormat="1">
      <c r="B914" s="165"/>
      <c r="D914" s="158" t="s">
        <v>165</v>
      </c>
      <c r="E914" s="166" t="s">
        <v>1</v>
      </c>
      <c r="F914" s="167" t="s">
        <v>1287</v>
      </c>
      <c r="H914" s="168">
        <v>1</v>
      </c>
      <c r="I914" s="169"/>
      <c r="L914" s="165"/>
      <c r="M914" s="170"/>
      <c r="N914" s="171"/>
      <c r="O914" s="171"/>
      <c r="P914" s="171"/>
      <c r="Q914" s="171"/>
      <c r="R914" s="171"/>
      <c r="S914" s="171"/>
      <c r="T914" s="172"/>
      <c r="AT914" s="166" t="s">
        <v>165</v>
      </c>
      <c r="AU914" s="166" t="s">
        <v>80</v>
      </c>
      <c r="AV914" s="14" t="s">
        <v>80</v>
      </c>
      <c r="AW914" s="14" t="s">
        <v>28</v>
      </c>
      <c r="AX914" s="14" t="s">
        <v>71</v>
      </c>
      <c r="AY914" s="166" t="s">
        <v>157</v>
      </c>
    </row>
    <row r="915" spans="1:65" s="14" customFormat="1">
      <c r="B915" s="165"/>
      <c r="D915" s="158" t="s">
        <v>165</v>
      </c>
      <c r="E915" s="166" t="s">
        <v>1</v>
      </c>
      <c r="F915" s="167" t="s">
        <v>1288</v>
      </c>
      <c r="H915" s="168">
        <v>1</v>
      </c>
      <c r="I915" s="169"/>
      <c r="L915" s="165"/>
      <c r="M915" s="170"/>
      <c r="N915" s="171"/>
      <c r="O915" s="171"/>
      <c r="P915" s="171"/>
      <c r="Q915" s="171"/>
      <c r="R915" s="171"/>
      <c r="S915" s="171"/>
      <c r="T915" s="172"/>
      <c r="AT915" s="166" t="s">
        <v>165</v>
      </c>
      <c r="AU915" s="166" t="s">
        <v>80</v>
      </c>
      <c r="AV915" s="14" t="s">
        <v>80</v>
      </c>
      <c r="AW915" s="14" t="s">
        <v>28</v>
      </c>
      <c r="AX915" s="14" t="s">
        <v>71</v>
      </c>
      <c r="AY915" s="166" t="s">
        <v>157</v>
      </c>
    </row>
    <row r="916" spans="1:65" s="14" customFormat="1">
      <c r="B916" s="165"/>
      <c r="D916" s="158" t="s">
        <v>165</v>
      </c>
      <c r="E916" s="166" t="s">
        <v>1</v>
      </c>
      <c r="F916" s="167" t="s">
        <v>1289</v>
      </c>
      <c r="H916" s="168">
        <v>21</v>
      </c>
      <c r="I916" s="169"/>
      <c r="L916" s="165"/>
      <c r="M916" s="170"/>
      <c r="N916" s="171"/>
      <c r="O916" s="171"/>
      <c r="P916" s="171"/>
      <c r="Q916" s="171"/>
      <c r="R916" s="171"/>
      <c r="S916" s="171"/>
      <c r="T916" s="172"/>
      <c r="AT916" s="166" t="s">
        <v>165</v>
      </c>
      <c r="AU916" s="166" t="s">
        <v>80</v>
      </c>
      <c r="AV916" s="14" t="s">
        <v>80</v>
      </c>
      <c r="AW916" s="14" t="s">
        <v>28</v>
      </c>
      <c r="AX916" s="14" t="s">
        <v>71</v>
      </c>
      <c r="AY916" s="166" t="s">
        <v>157</v>
      </c>
    </row>
    <row r="917" spans="1:65" s="14" customFormat="1">
      <c r="B917" s="165"/>
      <c r="D917" s="158" t="s">
        <v>165</v>
      </c>
      <c r="E917" s="166" t="s">
        <v>1</v>
      </c>
      <c r="F917" s="167" t="s">
        <v>1290</v>
      </c>
      <c r="H917" s="168">
        <v>8</v>
      </c>
      <c r="I917" s="169"/>
      <c r="L917" s="165"/>
      <c r="M917" s="170"/>
      <c r="N917" s="171"/>
      <c r="O917" s="171"/>
      <c r="P917" s="171"/>
      <c r="Q917" s="171"/>
      <c r="R917" s="171"/>
      <c r="S917" s="171"/>
      <c r="T917" s="172"/>
      <c r="AT917" s="166" t="s">
        <v>165</v>
      </c>
      <c r="AU917" s="166" t="s">
        <v>80</v>
      </c>
      <c r="AV917" s="14" t="s">
        <v>80</v>
      </c>
      <c r="AW917" s="14" t="s">
        <v>28</v>
      </c>
      <c r="AX917" s="14" t="s">
        <v>71</v>
      </c>
      <c r="AY917" s="166" t="s">
        <v>157</v>
      </c>
    </row>
    <row r="918" spans="1:65" s="15" customFormat="1">
      <c r="B918" s="173"/>
      <c r="D918" s="158" t="s">
        <v>165</v>
      </c>
      <c r="E918" s="174" t="s">
        <v>1</v>
      </c>
      <c r="F918" s="175" t="s">
        <v>168</v>
      </c>
      <c r="H918" s="176">
        <v>31</v>
      </c>
      <c r="I918" s="177"/>
      <c r="L918" s="173"/>
      <c r="M918" s="178"/>
      <c r="N918" s="179"/>
      <c r="O918" s="179"/>
      <c r="P918" s="179"/>
      <c r="Q918" s="179"/>
      <c r="R918" s="179"/>
      <c r="S918" s="179"/>
      <c r="T918" s="180"/>
      <c r="AT918" s="174" t="s">
        <v>165</v>
      </c>
      <c r="AU918" s="174" t="s">
        <v>80</v>
      </c>
      <c r="AV918" s="15" t="s">
        <v>164</v>
      </c>
      <c r="AW918" s="15" t="s">
        <v>28</v>
      </c>
      <c r="AX918" s="15" t="s">
        <v>78</v>
      </c>
      <c r="AY918" s="174" t="s">
        <v>157</v>
      </c>
    </row>
    <row r="919" spans="1:65" s="2" customFormat="1" ht="21.75" customHeight="1">
      <c r="A919" s="32"/>
      <c r="B919" s="143"/>
      <c r="C919" s="181" t="s">
        <v>1291</v>
      </c>
      <c r="D919" s="181" t="s">
        <v>264</v>
      </c>
      <c r="E919" s="182" t="s">
        <v>1292</v>
      </c>
      <c r="F919" s="183" t="s">
        <v>1293</v>
      </c>
      <c r="G919" s="184" t="s">
        <v>236</v>
      </c>
      <c r="H919" s="185">
        <v>31</v>
      </c>
      <c r="I919" s="186"/>
      <c r="J919" s="187">
        <f>ROUND(I919*H919,2)</f>
        <v>0</v>
      </c>
      <c r="K919" s="183" t="s">
        <v>163</v>
      </c>
      <c r="L919" s="188"/>
      <c r="M919" s="189" t="s">
        <v>1</v>
      </c>
      <c r="N919" s="190" t="s">
        <v>36</v>
      </c>
      <c r="O919" s="58"/>
      <c r="P919" s="153">
        <f>O919*H919</f>
        <v>0</v>
      </c>
      <c r="Q919" s="153">
        <v>0</v>
      </c>
      <c r="R919" s="153">
        <f>Q919*H919</f>
        <v>0</v>
      </c>
      <c r="S919" s="153">
        <v>0</v>
      </c>
      <c r="T919" s="154">
        <f>S919*H919</f>
        <v>0</v>
      </c>
      <c r="U919" s="32"/>
      <c r="V919" s="32"/>
      <c r="W919" s="32"/>
      <c r="X919" s="32"/>
      <c r="Y919" s="32"/>
      <c r="Z919" s="32"/>
      <c r="AA919" s="32"/>
      <c r="AB919" s="32"/>
      <c r="AC919" s="32"/>
      <c r="AD919" s="32"/>
      <c r="AE919" s="32"/>
      <c r="AR919" s="155" t="s">
        <v>204</v>
      </c>
      <c r="AT919" s="155" t="s">
        <v>264</v>
      </c>
      <c r="AU919" s="155" t="s">
        <v>80</v>
      </c>
      <c r="AY919" s="17" t="s">
        <v>157</v>
      </c>
      <c r="BE919" s="156">
        <f>IF(N919="základní",J919,0)</f>
        <v>0</v>
      </c>
      <c r="BF919" s="156">
        <f>IF(N919="snížená",J919,0)</f>
        <v>0</v>
      </c>
      <c r="BG919" s="156">
        <f>IF(N919="zákl. přenesená",J919,0)</f>
        <v>0</v>
      </c>
      <c r="BH919" s="156">
        <f>IF(N919="sníž. přenesená",J919,0)</f>
        <v>0</v>
      </c>
      <c r="BI919" s="156">
        <f>IF(N919="nulová",J919,0)</f>
        <v>0</v>
      </c>
      <c r="BJ919" s="17" t="s">
        <v>78</v>
      </c>
      <c r="BK919" s="156">
        <f>ROUND(I919*H919,2)</f>
        <v>0</v>
      </c>
      <c r="BL919" s="17" t="s">
        <v>164</v>
      </c>
      <c r="BM919" s="155" t="s">
        <v>1294</v>
      </c>
    </row>
    <row r="920" spans="1:65" s="2" customFormat="1" ht="33" customHeight="1">
      <c r="A920" s="32"/>
      <c r="B920" s="143"/>
      <c r="C920" s="144" t="s">
        <v>960</v>
      </c>
      <c r="D920" s="144" t="s">
        <v>159</v>
      </c>
      <c r="E920" s="145" t="s">
        <v>1295</v>
      </c>
      <c r="F920" s="146" t="s">
        <v>1296</v>
      </c>
      <c r="G920" s="147" t="s">
        <v>242</v>
      </c>
      <c r="H920" s="148">
        <v>40</v>
      </c>
      <c r="I920" s="149"/>
      <c r="J920" s="150">
        <f>ROUND(I920*H920,2)</f>
        <v>0</v>
      </c>
      <c r="K920" s="146" t="s">
        <v>163</v>
      </c>
      <c r="L920" s="33"/>
      <c r="M920" s="151" t="s">
        <v>1</v>
      </c>
      <c r="N920" s="152" t="s">
        <v>36</v>
      </c>
      <c r="O920" s="58"/>
      <c r="P920" s="153">
        <f>O920*H920</f>
        <v>0</v>
      </c>
      <c r="Q920" s="153">
        <v>2.9E-4</v>
      </c>
      <c r="R920" s="153">
        <f>Q920*H920</f>
        <v>1.1599999999999999E-2</v>
      </c>
      <c r="S920" s="153">
        <v>0</v>
      </c>
      <c r="T920" s="154">
        <f>S920*H920</f>
        <v>0</v>
      </c>
      <c r="U920" s="32"/>
      <c r="V920" s="32"/>
      <c r="W920" s="32"/>
      <c r="X920" s="32"/>
      <c r="Y920" s="32"/>
      <c r="Z920" s="32"/>
      <c r="AA920" s="32"/>
      <c r="AB920" s="32"/>
      <c r="AC920" s="32"/>
      <c r="AD920" s="32"/>
      <c r="AE920" s="32"/>
      <c r="AR920" s="155" t="s">
        <v>164</v>
      </c>
      <c r="AT920" s="155" t="s">
        <v>159</v>
      </c>
      <c r="AU920" s="155" t="s">
        <v>80</v>
      </c>
      <c r="AY920" s="17" t="s">
        <v>157</v>
      </c>
      <c r="BE920" s="156">
        <f>IF(N920="základní",J920,0)</f>
        <v>0</v>
      </c>
      <c r="BF920" s="156">
        <f>IF(N920="snížená",J920,0)</f>
        <v>0</v>
      </c>
      <c r="BG920" s="156">
        <f>IF(N920="zákl. přenesená",J920,0)</f>
        <v>0</v>
      </c>
      <c r="BH920" s="156">
        <f>IF(N920="sníž. přenesená",J920,0)</f>
        <v>0</v>
      </c>
      <c r="BI920" s="156">
        <f>IF(N920="nulová",J920,0)</f>
        <v>0</v>
      </c>
      <c r="BJ920" s="17" t="s">
        <v>78</v>
      </c>
      <c r="BK920" s="156">
        <f>ROUND(I920*H920,2)</f>
        <v>0</v>
      </c>
      <c r="BL920" s="17" t="s">
        <v>164</v>
      </c>
      <c r="BM920" s="155" t="s">
        <v>1297</v>
      </c>
    </row>
    <row r="921" spans="1:65" s="2" customFormat="1" ht="16.5" customHeight="1">
      <c r="A921" s="32"/>
      <c r="B921" s="143"/>
      <c r="C921" s="181" t="s">
        <v>1298</v>
      </c>
      <c r="D921" s="181" t="s">
        <v>264</v>
      </c>
      <c r="E921" s="182" t="s">
        <v>1299</v>
      </c>
      <c r="F921" s="183" t="s">
        <v>1300</v>
      </c>
      <c r="G921" s="184" t="s">
        <v>242</v>
      </c>
      <c r="H921" s="185">
        <v>40</v>
      </c>
      <c r="I921" s="186"/>
      <c r="J921" s="187">
        <f>ROUND(I921*H921,2)</f>
        <v>0</v>
      </c>
      <c r="K921" s="183" t="s">
        <v>618</v>
      </c>
      <c r="L921" s="188"/>
      <c r="M921" s="189" t="s">
        <v>1</v>
      </c>
      <c r="N921" s="190" t="s">
        <v>36</v>
      </c>
      <c r="O921" s="58"/>
      <c r="P921" s="153">
        <f>O921*H921</f>
        <v>0</v>
      </c>
      <c r="Q921" s="153">
        <v>5.0000000000000002E-5</v>
      </c>
      <c r="R921" s="153">
        <f>Q921*H921</f>
        <v>2E-3</v>
      </c>
      <c r="S921" s="153">
        <v>0</v>
      </c>
      <c r="T921" s="154">
        <f>S921*H921</f>
        <v>0</v>
      </c>
      <c r="U921" s="32"/>
      <c r="V921" s="32"/>
      <c r="W921" s="32"/>
      <c r="X921" s="32"/>
      <c r="Y921" s="32"/>
      <c r="Z921" s="32"/>
      <c r="AA921" s="32"/>
      <c r="AB921" s="32"/>
      <c r="AC921" s="32"/>
      <c r="AD921" s="32"/>
      <c r="AE921" s="32"/>
      <c r="AR921" s="155" t="s">
        <v>204</v>
      </c>
      <c r="AT921" s="155" t="s">
        <v>264</v>
      </c>
      <c r="AU921" s="155" t="s">
        <v>80</v>
      </c>
      <c r="AY921" s="17" t="s">
        <v>157</v>
      </c>
      <c r="BE921" s="156">
        <f>IF(N921="základní",J921,0)</f>
        <v>0</v>
      </c>
      <c r="BF921" s="156">
        <f>IF(N921="snížená",J921,0)</f>
        <v>0</v>
      </c>
      <c r="BG921" s="156">
        <f>IF(N921="zákl. přenesená",J921,0)</f>
        <v>0</v>
      </c>
      <c r="BH921" s="156">
        <f>IF(N921="sníž. přenesená",J921,0)</f>
        <v>0</v>
      </c>
      <c r="BI921" s="156">
        <f>IF(N921="nulová",J921,0)</f>
        <v>0</v>
      </c>
      <c r="BJ921" s="17" t="s">
        <v>78</v>
      </c>
      <c r="BK921" s="156">
        <f>ROUND(I921*H921,2)</f>
        <v>0</v>
      </c>
      <c r="BL921" s="17" t="s">
        <v>164</v>
      </c>
      <c r="BM921" s="155" t="s">
        <v>1301</v>
      </c>
    </row>
    <row r="922" spans="1:65" s="2" customFormat="1" ht="33" customHeight="1">
      <c r="A922" s="32"/>
      <c r="B922" s="143"/>
      <c r="C922" s="144" t="s">
        <v>965</v>
      </c>
      <c r="D922" s="144" t="s">
        <v>159</v>
      </c>
      <c r="E922" s="145" t="s">
        <v>1302</v>
      </c>
      <c r="F922" s="146" t="s">
        <v>1303</v>
      </c>
      <c r="G922" s="147" t="s">
        <v>242</v>
      </c>
      <c r="H922" s="148">
        <v>60</v>
      </c>
      <c r="I922" s="149"/>
      <c r="J922" s="150">
        <f>ROUND(I922*H922,2)</f>
        <v>0</v>
      </c>
      <c r="K922" s="146" t="s">
        <v>618</v>
      </c>
      <c r="L922" s="33"/>
      <c r="M922" s="151" t="s">
        <v>1</v>
      </c>
      <c r="N922" s="152" t="s">
        <v>36</v>
      </c>
      <c r="O922" s="58"/>
      <c r="P922" s="153">
        <f>O922*H922</f>
        <v>0</v>
      </c>
      <c r="Q922" s="153">
        <v>3.0300000000000001E-3</v>
      </c>
      <c r="R922" s="153">
        <f>Q922*H922</f>
        <v>0.18180000000000002</v>
      </c>
      <c r="S922" s="153">
        <v>0</v>
      </c>
      <c r="T922" s="154">
        <f>S922*H922</f>
        <v>0</v>
      </c>
      <c r="U922" s="32"/>
      <c r="V922" s="32"/>
      <c r="W922" s="32"/>
      <c r="X922" s="32"/>
      <c r="Y922" s="32"/>
      <c r="Z922" s="32"/>
      <c r="AA922" s="32"/>
      <c r="AB922" s="32"/>
      <c r="AC922" s="32"/>
      <c r="AD922" s="32"/>
      <c r="AE922" s="32"/>
      <c r="AR922" s="155" t="s">
        <v>164</v>
      </c>
      <c r="AT922" s="155" t="s">
        <v>159</v>
      </c>
      <c r="AU922" s="155" t="s">
        <v>80</v>
      </c>
      <c r="AY922" s="17" t="s">
        <v>157</v>
      </c>
      <c r="BE922" s="156">
        <f>IF(N922="základní",J922,0)</f>
        <v>0</v>
      </c>
      <c r="BF922" s="156">
        <f>IF(N922="snížená",J922,0)</f>
        <v>0</v>
      </c>
      <c r="BG922" s="156">
        <f>IF(N922="zákl. přenesená",J922,0)</f>
        <v>0</v>
      </c>
      <c r="BH922" s="156">
        <f>IF(N922="sníž. přenesená",J922,0)</f>
        <v>0</v>
      </c>
      <c r="BI922" s="156">
        <f>IF(N922="nulová",J922,0)</f>
        <v>0</v>
      </c>
      <c r="BJ922" s="17" t="s">
        <v>78</v>
      </c>
      <c r="BK922" s="156">
        <f>ROUND(I922*H922,2)</f>
        <v>0</v>
      </c>
      <c r="BL922" s="17" t="s">
        <v>164</v>
      </c>
      <c r="BM922" s="155" t="s">
        <v>1304</v>
      </c>
    </row>
    <row r="923" spans="1:65" s="12" customFormat="1" ht="22.9" customHeight="1">
      <c r="B923" s="130"/>
      <c r="D923" s="131" t="s">
        <v>70</v>
      </c>
      <c r="E923" s="141" t="s">
        <v>649</v>
      </c>
      <c r="F923" s="141" t="s">
        <v>1305</v>
      </c>
      <c r="I923" s="133"/>
      <c r="J923" s="142">
        <f>BK923</f>
        <v>0</v>
      </c>
      <c r="L923" s="130"/>
      <c r="M923" s="135"/>
      <c r="N923" s="136"/>
      <c r="O923" s="136"/>
      <c r="P923" s="137">
        <f>SUM(P924:P936)</f>
        <v>0</v>
      </c>
      <c r="Q923" s="136"/>
      <c r="R923" s="137">
        <f>SUM(R924:R936)</f>
        <v>3.9519999999999998E-3</v>
      </c>
      <c r="S923" s="136"/>
      <c r="T923" s="138">
        <f>SUM(T924:T936)</f>
        <v>0</v>
      </c>
      <c r="AR923" s="131" t="s">
        <v>78</v>
      </c>
      <c r="AT923" s="139" t="s">
        <v>70</v>
      </c>
      <c r="AU923" s="139" t="s">
        <v>78</v>
      </c>
      <c r="AY923" s="131" t="s">
        <v>157</v>
      </c>
      <c r="BK923" s="140">
        <f>SUM(BK924:BK936)</f>
        <v>0</v>
      </c>
    </row>
    <row r="924" spans="1:65" s="2" customFormat="1" ht="33" customHeight="1">
      <c r="A924" s="32"/>
      <c r="B924" s="143"/>
      <c r="C924" s="144" t="s">
        <v>1306</v>
      </c>
      <c r="D924" s="144" t="s">
        <v>159</v>
      </c>
      <c r="E924" s="145" t="s">
        <v>1307</v>
      </c>
      <c r="F924" s="146" t="s">
        <v>1308</v>
      </c>
      <c r="G924" s="147" t="s">
        <v>171</v>
      </c>
      <c r="H924" s="148">
        <v>30.4</v>
      </c>
      <c r="I924" s="149"/>
      <c r="J924" s="150">
        <f>ROUND(I924*H924,2)</f>
        <v>0</v>
      </c>
      <c r="K924" s="146" t="s">
        <v>163</v>
      </c>
      <c r="L924" s="33"/>
      <c r="M924" s="151" t="s">
        <v>1</v>
      </c>
      <c r="N924" s="152" t="s">
        <v>36</v>
      </c>
      <c r="O924" s="58"/>
      <c r="P924" s="153">
        <f>O924*H924</f>
        <v>0</v>
      </c>
      <c r="Q924" s="153">
        <v>1.2999999999999999E-4</v>
      </c>
      <c r="R924" s="153">
        <f>Q924*H924</f>
        <v>3.9519999999999998E-3</v>
      </c>
      <c r="S924" s="153">
        <v>0</v>
      </c>
      <c r="T924" s="154">
        <f>S924*H924</f>
        <v>0</v>
      </c>
      <c r="U924" s="32"/>
      <c r="V924" s="32"/>
      <c r="W924" s="32"/>
      <c r="X924" s="32"/>
      <c r="Y924" s="32"/>
      <c r="Z924" s="32"/>
      <c r="AA924" s="32"/>
      <c r="AB924" s="32"/>
      <c r="AC924" s="32"/>
      <c r="AD924" s="32"/>
      <c r="AE924" s="32"/>
      <c r="AR924" s="155" t="s">
        <v>164</v>
      </c>
      <c r="AT924" s="155" t="s">
        <v>159</v>
      </c>
      <c r="AU924" s="155" t="s">
        <v>80</v>
      </c>
      <c r="AY924" s="17" t="s">
        <v>157</v>
      </c>
      <c r="BE924" s="156">
        <f>IF(N924="základní",J924,0)</f>
        <v>0</v>
      </c>
      <c r="BF924" s="156">
        <f>IF(N924="snížená",J924,0)</f>
        <v>0</v>
      </c>
      <c r="BG924" s="156">
        <f>IF(N924="zákl. přenesená",J924,0)</f>
        <v>0</v>
      </c>
      <c r="BH924" s="156">
        <f>IF(N924="sníž. přenesená",J924,0)</f>
        <v>0</v>
      </c>
      <c r="BI924" s="156">
        <f>IF(N924="nulová",J924,0)</f>
        <v>0</v>
      </c>
      <c r="BJ924" s="17" t="s">
        <v>78</v>
      </c>
      <c r="BK924" s="156">
        <f>ROUND(I924*H924,2)</f>
        <v>0</v>
      </c>
      <c r="BL924" s="17" t="s">
        <v>164</v>
      </c>
      <c r="BM924" s="155" t="s">
        <v>1309</v>
      </c>
    </row>
    <row r="925" spans="1:65" s="14" customFormat="1">
      <c r="B925" s="165"/>
      <c r="D925" s="158" t="s">
        <v>165</v>
      </c>
      <c r="E925" s="166" t="s">
        <v>1</v>
      </c>
      <c r="F925" s="167" t="s">
        <v>1310</v>
      </c>
      <c r="H925" s="168">
        <v>30.4</v>
      </c>
      <c r="I925" s="169"/>
      <c r="L925" s="165"/>
      <c r="M925" s="170"/>
      <c r="N925" s="171"/>
      <c r="O925" s="171"/>
      <c r="P925" s="171"/>
      <c r="Q925" s="171"/>
      <c r="R925" s="171"/>
      <c r="S925" s="171"/>
      <c r="T925" s="172"/>
      <c r="AT925" s="166" t="s">
        <v>165</v>
      </c>
      <c r="AU925" s="166" t="s">
        <v>80</v>
      </c>
      <c r="AV925" s="14" t="s">
        <v>80</v>
      </c>
      <c r="AW925" s="14" t="s">
        <v>28</v>
      </c>
      <c r="AX925" s="14" t="s">
        <v>71</v>
      </c>
      <c r="AY925" s="166" t="s">
        <v>157</v>
      </c>
    </row>
    <row r="926" spans="1:65" s="15" customFormat="1">
      <c r="B926" s="173"/>
      <c r="D926" s="158" t="s">
        <v>165</v>
      </c>
      <c r="E926" s="174" t="s">
        <v>1</v>
      </c>
      <c r="F926" s="175" t="s">
        <v>168</v>
      </c>
      <c r="H926" s="176">
        <v>30.4</v>
      </c>
      <c r="I926" s="177"/>
      <c r="L926" s="173"/>
      <c r="M926" s="178"/>
      <c r="N926" s="179"/>
      <c r="O926" s="179"/>
      <c r="P926" s="179"/>
      <c r="Q926" s="179"/>
      <c r="R926" s="179"/>
      <c r="S926" s="179"/>
      <c r="T926" s="180"/>
      <c r="AT926" s="174" t="s">
        <v>165</v>
      </c>
      <c r="AU926" s="174" t="s">
        <v>80</v>
      </c>
      <c r="AV926" s="15" t="s">
        <v>164</v>
      </c>
      <c r="AW926" s="15" t="s">
        <v>28</v>
      </c>
      <c r="AX926" s="15" t="s">
        <v>78</v>
      </c>
      <c r="AY926" s="174" t="s">
        <v>157</v>
      </c>
    </row>
    <row r="927" spans="1:65" s="2" customFormat="1" ht="37.9" customHeight="1">
      <c r="A927" s="32"/>
      <c r="B927" s="143"/>
      <c r="C927" s="144" t="s">
        <v>968</v>
      </c>
      <c r="D927" s="144" t="s">
        <v>159</v>
      </c>
      <c r="E927" s="145" t="s">
        <v>1311</v>
      </c>
      <c r="F927" s="146" t="s">
        <v>1312</v>
      </c>
      <c r="G927" s="147" t="s">
        <v>171</v>
      </c>
      <c r="H927" s="148">
        <v>504.07600000000002</v>
      </c>
      <c r="I927" s="149"/>
      <c r="J927" s="150">
        <f>ROUND(I927*H927,2)</f>
        <v>0</v>
      </c>
      <c r="K927" s="146" t="s">
        <v>163</v>
      </c>
      <c r="L927" s="33"/>
      <c r="M927" s="151" t="s">
        <v>1</v>
      </c>
      <c r="N927" s="152" t="s">
        <v>36</v>
      </c>
      <c r="O927" s="58"/>
      <c r="P927" s="153">
        <f>O927*H927</f>
        <v>0</v>
      </c>
      <c r="Q927" s="153">
        <v>0</v>
      </c>
      <c r="R927" s="153">
        <f>Q927*H927</f>
        <v>0</v>
      </c>
      <c r="S927" s="153">
        <v>0</v>
      </c>
      <c r="T927" s="154">
        <f>S927*H927</f>
        <v>0</v>
      </c>
      <c r="U927" s="32"/>
      <c r="V927" s="32"/>
      <c r="W927" s="32"/>
      <c r="X927" s="32"/>
      <c r="Y927" s="32"/>
      <c r="Z927" s="32"/>
      <c r="AA927" s="32"/>
      <c r="AB927" s="32"/>
      <c r="AC927" s="32"/>
      <c r="AD927" s="32"/>
      <c r="AE927" s="32"/>
      <c r="AR927" s="155" t="s">
        <v>164</v>
      </c>
      <c r="AT927" s="155" t="s">
        <v>159</v>
      </c>
      <c r="AU927" s="155" t="s">
        <v>80</v>
      </c>
      <c r="AY927" s="17" t="s">
        <v>157</v>
      </c>
      <c r="BE927" s="156">
        <f>IF(N927="základní",J927,0)</f>
        <v>0</v>
      </c>
      <c r="BF927" s="156">
        <f>IF(N927="snížená",J927,0)</f>
        <v>0</v>
      </c>
      <c r="BG927" s="156">
        <f>IF(N927="zákl. přenesená",J927,0)</f>
        <v>0</v>
      </c>
      <c r="BH927" s="156">
        <f>IF(N927="sníž. přenesená",J927,0)</f>
        <v>0</v>
      </c>
      <c r="BI927" s="156">
        <f>IF(N927="nulová",J927,0)</f>
        <v>0</v>
      </c>
      <c r="BJ927" s="17" t="s">
        <v>78</v>
      </c>
      <c r="BK927" s="156">
        <f>ROUND(I927*H927,2)</f>
        <v>0</v>
      </c>
      <c r="BL927" s="17" t="s">
        <v>164</v>
      </c>
      <c r="BM927" s="155" t="s">
        <v>1313</v>
      </c>
    </row>
    <row r="928" spans="1:65" s="14" customFormat="1">
      <c r="B928" s="165"/>
      <c r="D928" s="158" t="s">
        <v>165</v>
      </c>
      <c r="E928" s="166" t="s">
        <v>1</v>
      </c>
      <c r="F928" s="167" t="s">
        <v>1314</v>
      </c>
      <c r="H928" s="168">
        <v>504.07600000000002</v>
      </c>
      <c r="I928" s="169"/>
      <c r="L928" s="165"/>
      <c r="M928" s="170"/>
      <c r="N928" s="171"/>
      <c r="O928" s="171"/>
      <c r="P928" s="171"/>
      <c r="Q928" s="171"/>
      <c r="R928" s="171"/>
      <c r="S928" s="171"/>
      <c r="T928" s="172"/>
      <c r="AT928" s="166" t="s">
        <v>165</v>
      </c>
      <c r="AU928" s="166" t="s">
        <v>80</v>
      </c>
      <c r="AV928" s="14" t="s">
        <v>80</v>
      </c>
      <c r="AW928" s="14" t="s">
        <v>28</v>
      </c>
      <c r="AX928" s="14" t="s">
        <v>71</v>
      </c>
      <c r="AY928" s="166" t="s">
        <v>157</v>
      </c>
    </row>
    <row r="929" spans="1:65" s="15" customFormat="1">
      <c r="B929" s="173"/>
      <c r="D929" s="158" t="s">
        <v>165</v>
      </c>
      <c r="E929" s="174" t="s">
        <v>1</v>
      </c>
      <c r="F929" s="175" t="s">
        <v>168</v>
      </c>
      <c r="H929" s="176">
        <v>504.07600000000002</v>
      </c>
      <c r="I929" s="177"/>
      <c r="L929" s="173"/>
      <c r="M929" s="178"/>
      <c r="N929" s="179"/>
      <c r="O929" s="179"/>
      <c r="P929" s="179"/>
      <c r="Q929" s="179"/>
      <c r="R929" s="179"/>
      <c r="S929" s="179"/>
      <c r="T929" s="180"/>
      <c r="AT929" s="174" t="s">
        <v>165</v>
      </c>
      <c r="AU929" s="174" t="s">
        <v>80</v>
      </c>
      <c r="AV929" s="15" t="s">
        <v>164</v>
      </c>
      <c r="AW929" s="15" t="s">
        <v>28</v>
      </c>
      <c r="AX929" s="15" t="s">
        <v>78</v>
      </c>
      <c r="AY929" s="174" t="s">
        <v>157</v>
      </c>
    </row>
    <row r="930" spans="1:65" s="2" customFormat="1" ht="33" customHeight="1">
      <c r="A930" s="32"/>
      <c r="B930" s="143"/>
      <c r="C930" s="144" t="s">
        <v>1315</v>
      </c>
      <c r="D930" s="144" t="s">
        <v>159</v>
      </c>
      <c r="E930" s="145" t="s">
        <v>1316</v>
      </c>
      <c r="F930" s="146" t="s">
        <v>1317</v>
      </c>
      <c r="G930" s="147" t="s">
        <v>171</v>
      </c>
      <c r="H930" s="148">
        <v>45366.84</v>
      </c>
      <c r="I930" s="149"/>
      <c r="J930" s="150">
        <f>ROUND(I930*H930,2)</f>
        <v>0</v>
      </c>
      <c r="K930" s="146" t="s">
        <v>163</v>
      </c>
      <c r="L930" s="33"/>
      <c r="M930" s="151" t="s">
        <v>1</v>
      </c>
      <c r="N930" s="152" t="s">
        <v>36</v>
      </c>
      <c r="O930" s="58"/>
      <c r="P930" s="153">
        <f>O930*H930</f>
        <v>0</v>
      </c>
      <c r="Q930" s="153">
        <v>0</v>
      </c>
      <c r="R930" s="153">
        <f>Q930*H930</f>
        <v>0</v>
      </c>
      <c r="S930" s="153">
        <v>0</v>
      </c>
      <c r="T930" s="154">
        <f>S930*H930</f>
        <v>0</v>
      </c>
      <c r="U930" s="32"/>
      <c r="V930" s="32"/>
      <c r="W930" s="32"/>
      <c r="X930" s="32"/>
      <c r="Y930" s="32"/>
      <c r="Z930" s="32"/>
      <c r="AA930" s="32"/>
      <c r="AB930" s="32"/>
      <c r="AC930" s="32"/>
      <c r="AD930" s="32"/>
      <c r="AE930" s="32"/>
      <c r="AR930" s="155" t="s">
        <v>164</v>
      </c>
      <c r="AT930" s="155" t="s">
        <v>159</v>
      </c>
      <c r="AU930" s="155" t="s">
        <v>80</v>
      </c>
      <c r="AY930" s="17" t="s">
        <v>157</v>
      </c>
      <c r="BE930" s="156">
        <f>IF(N930="základní",J930,0)</f>
        <v>0</v>
      </c>
      <c r="BF930" s="156">
        <f>IF(N930="snížená",J930,0)</f>
        <v>0</v>
      </c>
      <c r="BG930" s="156">
        <f>IF(N930="zákl. přenesená",J930,0)</f>
        <v>0</v>
      </c>
      <c r="BH930" s="156">
        <f>IF(N930="sníž. přenesená",J930,0)</f>
        <v>0</v>
      </c>
      <c r="BI930" s="156">
        <f>IF(N930="nulová",J930,0)</f>
        <v>0</v>
      </c>
      <c r="BJ930" s="17" t="s">
        <v>78</v>
      </c>
      <c r="BK930" s="156">
        <f>ROUND(I930*H930,2)</f>
        <v>0</v>
      </c>
      <c r="BL930" s="17" t="s">
        <v>164</v>
      </c>
      <c r="BM930" s="155" t="s">
        <v>1318</v>
      </c>
    </row>
    <row r="931" spans="1:65" s="13" customFormat="1">
      <c r="B931" s="157"/>
      <c r="D931" s="158" t="s">
        <v>165</v>
      </c>
      <c r="E931" s="159" t="s">
        <v>1</v>
      </c>
      <c r="F931" s="160" t="s">
        <v>1319</v>
      </c>
      <c r="H931" s="159" t="s">
        <v>1</v>
      </c>
      <c r="I931" s="161"/>
      <c r="L931" s="157"/>
      <c r="M931" s="162"/>
      <c r="N931" s="163"/>
      <c r="O931" s="163"/>
      <c r="P931" s="163"/>
      <c r="Q931" s="163"/>
      <c r="R931" s="163"/>
      <c r="S931" s="163"/>
      <c r="T931" s="164"/>
      <c r="AT931" s="159" t="s">
        <v>165</v>
      </c>
      <c r="AU931" s="159" t="s">
        <v>80</v>
      </c>
      <c r="AV931" s="13" t="s">
        <v>78</v>
      </c>
      <c r="AW931" s="13" t="s">
        <v>28</v>
      </c>
      <c r="AX931" s="13" t="s">
        <v>71</v>
      </c>
      <c r="AY931" s="159" t="s">
        <v>157</v>
      </c>
    </row>
    <row r="932" spans="1:65" s="14" customFormat="1">
      <c r="B932" s="165"/>
      <c r="D932" s="158" t="s">
        <v>165</v>
      </c>
      <c r="E932" s="166" t="s">
        <v>1</v>
      </c>
      <c r="F932" s="167" t="s">
        <v>1320</v>
      </c>
      <c r="H932" s="168">
        <v>45366.84</v>
      </c>
      <c r="I932" s="169"/>
      <c r="L932" s="165"/>
      <c r="M932" s="170"/>
      <c r="N932" s="171"/>
      <c r="O932" s="171"/>
      <c r="P932" s="171"/>
      <c r="Q932" s="171"/>
      <c r="R932" s="171"/>
      <c r="S932" s="171"/>
      <c r="T932" s="172"/>
      <c r="AT932" s="166" t="s">
        <v>165</v>
      </c>
      <c r="AU932" s="166" t="s">
        <v>80</v>
      </c>
      <c r="AV932" s="14" t="s">
        <v>80</v>
      </c>
      <c r="AW932" s="14" t="s">
        <v>28</v>
      </c>
      <c r="AX932" s="14" t="s">
        <v>71</v>
      </c>
      <c r="AY932" s="166" t="s">
        <v>157</v>
      </c>
    </row>
    <row r="933" spans="1:65" s="15" customFormat="1">
      <c r="B933" s="173"/>
      <c r="D933" s="158" t="s">
        <v>165</v>
      </c>
      <c r="E933" s="174" t="s">
        <v>1</v>
      </c>
      <c r="F933" s="175" t="s">
        <v>168</v>
      </c>
      <c r="H933" s="176">
        <v>45366.84</v>
      </c>
      <c r="I933" s="177"/>
      <c r="L933" s="173"/>
      <c r="M933" s="178"/>
      <c r="N933" s="179"/>
      <c r="O933" s="179"/>
      <c r="P933" s="179"/>
      <c r="Q933" s="179"/>
      <c r="R933" s="179"/>
      <c r="S933" s="179"/>
      <c r="T933" s="180"/>
      <c r="AT933" s="174" t="s">
        <v>165</v>
      </c>
      <c r="AU933" s="174" t="s">
        <v>80</v>
      </c>
      <c r="AV933" s="15" t="s">
        <v>164</v>
      </c>
      <c r="AW933" s="15" t="s">
        <v>28</v>
      </c>
      <c r="AX933" s="15" t="s">
        <v>78</v>
      </c>
      <c r="AY933" s="174" t="s">
        <v>157</v>
      </c>
    </row>
    <row r="934" spans="1:65" s="2" customFormat="1" ht="37.9" customHeight="1">
      <c r="A934" s="32"/>
      <c r="B934" s="143"/>
      <c r="C934" s="144" t="s">
        <v>972</v>
      </c>
      <c r="D934" s="144" t="s">
        <v>159</v>
      </c>
      <c r="E934" s="145" t="s">
        <v>1321</v>
      </c>
      <c r="F934" s="146" t="s">
        <v>1322</v>
      </c>
      <c r="G934" s="147" t="s">
        <v>171</v>
      </c>
      <c r="H934" s="148">
        <v>504.07600000000002</v>
      </c>
      <c r="I934" s="149"/>
      <c r="J934" s="150">
        <f>ROUND(I934*H934,2)</f>
        <v>0</v>
      </c>
      <c r="K934" s="146" t="s">
        <v>163</v>
      </c>
      <c r="L934" s="33"/>
      <c r="M934" s="151" t="s">
        <v>1</v>
      </c>
      <c r="N934" s="152" t="s">
        <v>36</v>
      </c>
      <c r="O934" s="58"/>
      <c r="P934" s="153">
        <f>O934*H934</f>
        <v>0</v>
      </c>
      <c r="Q934" s="153">
        <v>0</v>
      </c>
      <c r="R934" s="153">
        <f>Q934*H934</f>
        <v>0</v>
      </c>
      <c r="S934" s="153">
        <v>0</v>
      </c>
      <c r="T934" s="154">
        <f>S934*H934</f>
        <v>0</v>
      </c>
      <c r="U934" s="32"/>
      <c r="V934" s="32"/>
      <c r="W934" s="32"/>
      <c r="X934" s="32"/>
      <c r="Y934" s="32"/>
      <c r="Z934" s="32"/>
      <c r="AA934" s="32"/>
      <c r="AB934" s="32"/>
      <c r="AC934" s="32"/>
      <c r="AD934" s="32"/>
      <c r="AE934" s="32"/>
      <c r="AR934" s="155" t="s">
        <v>164</v>
      </c>
      <c r="AT934" s="155" t="s">
        <v>159</v>
      </c>
      <c r="AU934" s="155" t="s">
        <v>80</v>
      </c>
      <c r="AY934" s="17" t="s">
        <v>157</v>
      </c>
      <c r="BE934" s="156">
        <f>IF(N934="základní",J934,0)</f>
        <v>0</v>
      </c>
      <c r="BF934" s="156">
        <f>IF(N934="snížená",J934,0)</f>
        <v>0</v>
      </c>
      <c r="BG934" s="156">
        <f>IF(N934="zákl. přenesená",J934,0)</f>
        <v>0</v>
      </c>
      <c r="BH934" s="156">
        <f>IF(N934="sníž. přenesená",J934,0)</f>
        <v>0</v>
      </c>
      <c r="BI934" s="156">
        <f>IF(N934="nulová",J934,0)</f>
        <v>0</v>
      </c>
      <c r="BJ934" s="17" t="s">
        <v>78</v>
      </c>
      <c r="BK934" s="156">
        <f>ROUND(I934*H934,2)</f>
        <v>0</v>
      </c>
      <c r="BL934" s="17" t="s">
        <v>164</v>
      </c>
      <c r="BM934" s="155" t="s">
        <v>1323</v>
      </c>
    </row>
    <row r="935" spans="1:65" s="14" customFormat="1">
      <c r="B935" s="165"/>
      <c r="D935" s="158" t="s">
        <v>165</v>
      </c>
      <c r="E935" s="166" t="s">
        <v>1</v>
      </c>
      <c r="F935" s="167" t="s">
        <v>1314</v>
      </c>
      <c r="H935" s="168">
        <v>504.07600000000002</v>
      </c>
      <c r="I935" s="169"/>
      <c r="L935" s="165"/>
      <c r="M935" s="170"/>
      <c r="N935" s="171"/>
      <c r="O935" s="171"/>
      <c r="P935" s="171"/>
      <c r="Q935" s="171"/>
      <c r="R935" s="171"/>
      <c r="S935" s="171"/>
      <c r="T935" s="172"/>
      <c r="AT935" s="166" t="s">
        <v>165</v>
      </c>
      <c r="AU935" s="166" t="s">
        <v>80</v>
      </c>
      <c r="AV935" s="14" t="s">
        <v>80</v>
      </c>
      <c r="AW935" s="14" t="s">
        <v>28</v>
      </c>
      <c r="AX935" s="14" t="s">
        <v>71</v>
      </c>
      <c r="AY935" s="166" t="s">
        <v>157</v>
      </c>
    </row>
    <row r="936" spans="1:65" s="15" customFormat="1">
      <c r="B936" s="173"/>
      <c r="D936" s="158" t="s">
        <v>165</v>
      </c>
      <c r="E936" s="174" t="s">
        <v>1</v>
      </c>
      <c r="F936" s="175" t="s">
        <v>168</v>
      </c>
      <c r="H936" s="176">
        <v>504.07600000000002</v>
      </c>
      <c r="I936" s="177"/>
      <c r="L936" s="173"/>
      <c r="M936" s="178"/>
      <c r="N936" s="179"/>
      <c r="O936" s="179"/>
      <c r="P936" s="179"/>
      <c r="Q936" s="179"/>
      <c r="R936" s="179"/>
      <c r="S936" s="179"/>
      <c r="T936" s="180"/>
      <c r="AT936" s="174" t="s">
        <v>165</v>
      </c>
      <c r="AU936" s="174" t="s">
        <v>80</v>
      </c>
      <c r="AV936" s="15" t="s">
        <v>164</v>
      </c>
      <c r="AW936" s="15" t="s">
        <v>28</v>
      </c>
      <c r="AX936" s="15" t="s">
        <v>78</v>
      </c>
      <c r="AY936" s="174" t="s">
        <v>157</v>
      </c>
    </row>
    <row r="937" spans="1:65" s="12" customFormat="1" ht="22.9" customHeight="1">
      <c r="B937" s="130"/>
      <c r="D937" s="131" t="s">
        <v>70</v>
      </c>
      <c r="E937" s="141" t="s">
        <v>653</v>
      </c>
      <c r="F937" s="141" t="s">
        <v>1324</v>
      </c>
      <c r="I937" s="133"/>
      <c r="J937" s="142">
        <f>BK937</f>
        <v>0</v>
      </c>
      <c r="L937" s="130"/>
      <c r="M937" s="135"/>
      <c r="N937" s="136"/>
      <c r="O937" s="136"/>
      <c r="P937" s="137">
        <f>SUM(P938:P947)</f>
        <v>0</v>
      </c>
      <c r="Q937" s="136"/>
      <c r="R937" s="137">
        <f>SUM(R938:R947)</f>
        <v>0.12752000000000002</v>
      </c>
      <c r="S937" s="136"/>
      <c r="T937" s="138">
        <f>SUM(T938:T947)</f>
        <v>0</v>
      </c>
      <c r="AR937" s="131" t="s">
        <v>78</v>
      </c>
      <c r="AT937" s="139" t="s">
        <v>70</v>
      </c>
      <c r="AU937" s="139" t="s">
        <v>78</v>
      </c>
      <c r="AY937" s="131" t="s">
        <v>157</v>
      </c>
      <c r="BK937" s="140">
        <f>SUM(BK938:BK947)</f>
        <v>0</v>
      </c>
    </row>
    <row r="938" spans="1:65" s="2" customFormat="1" ht="24.2" customHeight="1">
      <c r="A938" s="32"/>
      <c r="B938" s="143"/>
      <c r="C938" s="144" t="s">
        <v>1325</v>
      </c>
      <c r="D938" s="144" t="s">
        <v>159</v>
      </c>
      <c r="E938" s="145" t="s">
        <v>1326</v>
      </c>
      <c r="F938" s="146" t="s">
        <v>1327</v>
      </c>
      <c r="G938" s="147" t="s">
        <v>171</v>
      </c>
      <c r="H938" s="148">
        <v>263</v>
      </c>
      <c r="I938" s="149"/>
      <c r="J938" s="150">
        <f>ROUND(I938*H938,2)</f>
        <v>0</v>
      </c>
      <c r="K938" s="146" t="s">
        <v>163</v>
      </c>
      <c r="L938" s="33"/>
      <c r="M938" s="151" t="s">
        <v>1</v>
      </c>
      <c r="N938" s="152" t="s">
        <v>36</v>
      </c>
      <c r="O938" s="58"/>
      <c r="P938" s="153">
        <f>O938*H938</f>
        <v>0</v>
      </c>
      <c r="Q938" s="153">
        <v>4.0000000000000003E-5</v>
      </c>
      <c r="R938" s="153">
        <f>Q938*H938</f>
        <v>1.0520000000000002E-2</v>
      </c>
      <c r="S938" s="153">
        <v>0</v>
      </c>
      <c r="T938" s="154">
        <f>S938*H938</f>
        <v>0</v>
      </c>
      <c r="U938" s="32"/>
      <c r="V938" s="32"/>
      <c r="W938" s="32"/>
      <c r="X938" s="32"/>
      <c r="Y938" s="32"/>
      <c r="Z938" s="32"/>
      <c r="AA938" s="32"/>
      <c r="AB938" s="32"/>
      <c r="AC938" s="32"/>
      <c r="AD938" s="32"/>
      <c r="AE938" s="32"/>
      <c r="AR938" s="155" t="s">
        <v>164</v>
      </c>
      <c r="AT938" s="155" t="s">
        <v>159</v>
      </c>
      <c r="AU938" s="155" t="s">
        <v>80</v>
      </c>
      <c r="AY938" s="17" t="s">
        <v>157</v>
      </c>
      <c r="BE938" s="156">
        <f>IF(N938="základní",J938,0)</f>
        <v>0</v>
      </c>
      <c r="BF938" s="156">
        <f>IF(N938="snížená",J938,0)</f>
        <v>0</v>
      </c>
      <c r="BG938" s="156">
        <f>IF(N938="zákl. přenesená",J938,0)</f>
        <v>0</v>
      </c>
      <c r="BH938" s="156">
        <f>IF(N938="sníž. přenesená",J938,0)</f>
        <v>0</v>
      </c>
      <c r="BI938" s="156">
        <f>IF(N938="nulová",J938,0)</f>
        <v>0</v>
      </c>
      <c r="BJ938" s="17" t="s">
        <v>78</v>
      </c>
      <c r="BK938" s="156">
        <f>ROUND(I938*H938,2)</f>
        <v>0</v>
      </c>
      <c r="BL938" s="17" t="s">
        <v>164</v>
      </c>
      <c r="BM938" s="155" t="s">
        <v>1328</v>
      </c>
    </row>
    <row r="939" spans="1:65" s="14" customFormat="1">
      <c r="B939" s="165"/>
      <c r="D939" s="158" t="s">
        <v>165</v>
      </c>
      <c r="E939" s="166" t="s">
        <v>1</v>
      </c>
      <c r="F939" s="167" t="s">
        <v>1329</v>
      </c>
      <c r="H939" s="168">
        <v>263</v>
      </c>
      <c r="I939" s="169"/>
      <c r="L939" s="165"/>
      <c r="M939" s="170"/>
      <c r="N939" s="171"/>
      <c r="O939" s="171"/>
      <c r="P939" s="171"/>
      <c r="Q939" s="171"/>
      <c r="R939" s="171"/>
      <c r="S939" s="171"/>
      <c r="T939" s="172"/>
      <c r="AT939" s="166" t="s">
        <v>165</v>
      </c>
      <c r="AU939" s="166" t="s">
        <v>80</v>
      </c>
      <c r="AV939" s="14" t="s">
        <v>80</v>
      </c>
      <c r="AW939" s="14" t="s">
        <v>28</v>
      </c>
      <c r="AX939" s="14" t="s">
        <v>71</v>
      </c>
      <c r="AY939" s="166" t="s">
        <v>157</v>
      </c>
    </row>
    <row r="940" spans="1:65" s="15" customFormat="1">
      <c r="B940" s="173"/>
      <c r="D940" s="158" t="s">
        <v>165</v>
      </c>
      <c r="E940" s="174" t="s">
        <v>1</v>
      </c>
      <c r="F940" s="175" t="s">
        <v>168</v>
      </c>
      <c r="H940" s="176">
        <v>263</v>
      </c>
      <c r="I940" s="177"/>
      <c r="L940" s="173"/>
      <c r="M940" s="178"/>
      <c r="N940" s="179"/>
      <c r="O940" s="179"/>
      <c r="P940" s="179"/>
      <c r="Q940" s="179"/>
      <c r="R940" s="179"/>
      <c r="S940" s="179"/>
      <c r="T940" s="180"/>
      <c r="AT940" s="174" t="s">
        <v>165</v>
      </c>
      <c r="AU940" s="174" t="s">
        <v>80</v>
      </c>
      <c r="AV940" s="15" t="s">
        <v>164</v>
      </c>
      <c r="AW940" s="15" t="s">
        <v>28</v>
      </c>
      <c r="AX940" s="15" t="s">
        <v>78</v>
      </c>
      <c r="AY940" s="174" t="s">
        <v>157</v>
      </c>
    </row>
    <row r="941" spans="1:65" s="2" customFormat="1" ht="24.2" customHeight="1">
      <c r="A941" s="32"/>
      <c r="B941" s="143"/>
      <c r="C941" s="144" t="s">
        <v>975</v>
      </c>
      <c r="D941" s="144" t="s">
        <v>159</v>
      </c>
      <c r="E941" s="145" t="s">
        <v>1330</v>
      </c>
      <c r="F941" s="146" t="s">
        <v>1331</v>
      </c>
      <c r="G941" s="147" t="s">
        <v>236</v>
      </c>
      <c r="H941" s="148">
        <v>10</v>
      </c>
      <c r="I941" s="149"/>
      <c r="J941" s="150">
        <f>ROUND(I941*H941,2)</f>
        <v>0</v>
      </c>
      <c r="K941" s="146" t="s">
        <v>163</v>
      </c>
      <c r="L941" s="33"/>
      <c r="M941" s="151" t="s">
        <v>1</v>
      </c>
      <c r="N941" s="152" t="s">
        <v>36</v>
      </c>
      <c r="O941" s="58"/>
      <c r="P941" s="153">
        <f>O941*H941</f>
        <v>0</v>
      </c>
      <c r="Q941" s="153">
        <v>1.17E-2</v>
      </c>
      <c r="R941" s="153">
        <f>Q941*H941</f>
        <v>0.11700000000000001</v>
      </c>
      <c r="S941" s="153">
        <v>0</v>
      </c>
      <c r="T941" s="154">
        <f>S941*H941</f>
        <v>0</v>
      </c>
      <c r="U941" s="32"/>
      <c r="V941" s="32"/>
      <c r="W941" s="32"/>
      <c r="X941" s="32"/>
      <c r="Y941" s="32"/>
      <c r="Z941" s="32"/>
      <c r="AA941" s="32"/>
      <c r="AB941" s="32"/>
      <c r="AC941" s="32"/>
      <c r="AD941" s="32"/>
      <c r="AE941" s="32"/>
      <c r="AR941" s="155" t="s">
        <v>164</v>
      </c>
      <c r="AT941" s="155" t="s">
        <v>159</v>
      </c>
      <c r="AU941" s="155" t="s">
        <v>80</v>
      </c>
      <c r="AY941" s="17" t="s">
        <v>157</v>
      </c>
      <c r="BE941" s="156">
        <f>IF(N941="základní",J941,0)</f>
        <v>0</v>
      </c>
      <c r="BF941" s="156">
        <f>IF(N941="snížená",J941,0)</f>
        <v>0</v>
      </c>
      <c r="BG941" s="156">
        <f>IF(N941="zákl. přenesená",J941,0)</f>
        <v>0</v>
      </c>
      <c r="BH941" s="156">
        <f>IF(N941="sníž. přenesená",J941,0)</f>
        <v>0</v>
      </c>
      <c r="BI941" s="156">
        <f>IF(N941="nulová",J941,0)</f>
        <v>0</v>
      </c>
      <c r="BJ941" s="17" t="s">
        <v>78</v>
      </c>
      <c r="BK941" s="156">
        <f>ROUND(I941*H941,2)</f>
        <v>0</v>
      </c>
      <c r="BL941" s="17" t="s">
        <v>164</v>
      </c>
      <c r="BM941" s="155" t="s">
        <v>1332</v>
      </c>
    </row>
    <row r="942" spans="1:65" s="14" customFormat="1">
      <c r="B942" s="165"/>
      <c r="D942" s="158" t="s">
        <v>165</v>
      </c>
      <c r="E942" s="166" t="s">
        <v>1</v>
      </c>
      <c r="F942" s="167" t="s">
        <v>179</v>
      </c>
      <c r="H942" s="168">
        <v>10</v>
      </c>
      <c r="I942" s="169"/>
      <c r="L942" s="165"/>
      <c r="M942" s="170"/>
      <c r="N942" s="171"/>
      <c r="O942" s="171"/>
      <c r="P942" s="171"/>
      <c r="Q942" s="171"/>
      <c r="R942" s="171"/>
      <c r="S942" s="171"/>
      <c r="T942" s="172"/>
      <c r="AT942" s="166" t="s">
        <v>165</v>
      </c>
      <c r="AU942" s="166" t="s">
        <v>80</v>
      </c>
      <c r="AV942" s="14" t="s">
        <v>80</v>
      </c>
      <c r="AW942" s="14" t="s">
        <v>28</v>
      </c>
      <c r="AX942" s="14" t="s">
        <v>71</v>
      </c>
      <c r="AY942" s="166" t="s">
        <v>157</v>
      </c>
    </row>
    <row r="943" spans="1:65" s="15" customFormat="1">
      <c r="B943" s="173"/>
      <c r="D943" s="158" t="s">
        <v>165</v>
      </c>
      <c r="E943" s="174" t="s">
        <v>1</v>
      </c>
      <c r="F943" s="175" t="s">
        <v>168</v>
      </c>
      <c r="H943" s="176">
        <v>10</v>
      </c>
      <c r="I943" s="177"/>
      <c r="L943" s="173"/>
      <c r="M943" s="178"/>
      <c r="N943" s="179"/>
      <c r="O943" s="179"/>
      <c r="P943" s="179"/>
      <c r="Q943" s="179"/>
      <c r="R943" s="179"/>
      <c r="S943" s="179"/>
      <c r="T943" s="180"/>
      <c r="AT943" s="174" t="s">
        <v>165</v>
      </c>
      <c r="AU943" s="174" t="s">
        <v>80</v>
      </c>
      <c r="AV943" s="15" t="s">
        <v>164</v>
      </c>
      <c r="AW943" s="15" t="s">
        <v>28</v>
      </c>
      <c r="AX943" s="15" t="s">
        <v>78</v>
      </c>
      <c r="AY943" s="174" t="s">
        <v>157</v>
      </c>
    </row>
    <row r="944" spans="1:65" s="2" customFormat="1" ht="16.5" customHeight="1">
      <c r="A944" s="32"/>
      <c r="B944" s="143"/>
      <c r="C944" s="181" t="s">
        <v>1333</v>
      </c>
      <c r="D944" s="181" t="s">
        <v>264</v>
      </c>
      <c r="E944" s="182" t="s">
        <v>1334</v>
      </c>
      <c r="F944" s="183" t="s">
        <v>1335</v>
      </c>
      <c r="G944" s="184" t="s">
        <v>236</v>
      </c>
      <c r="H944" s="185">
        <v>10</v>
      </c>
      <c r="I944" s="186"/>
      <c r="J944" s="187">
        <f>ROUND(I944*H944,2)</f>
        <v>0</v>
      </c>
      <c r="K944" s="183" t="s">
        <v>797</v>
      </c>
      <c r="L944" s="188"/>
      <c r="M944" s="189" t="s">
        <v>1</v>
      </c>
      <c r="N944" s="190" t="s">
        <v>36</v>
      </c>
      <c r="O944" s="58"/>
      <c r="P944" s="153">
        <f>O944*H944</f>
        <v>0</v>
      </c>
      <c r="Q944" s="153">
        <v>0</v>
      </c>
      <c r="R944" s="153">
        <f>Q944*H944</f>
        <v>0</v>
      </c>
      <c r="S944" s="153">
        <v>0</v>
      </c>
      <c r="T944" s="154">
        <f>S944*H944</f>
        <v>0</v>
      </c>
      <c r="U944" s="32"/>
      <c r="V944" s="32"/>
      <c r="W944" s="32"/>
      <c r="X944" s="32"/>
      <c r="Y944" s="32"/>
      <c r="Z944" s="32"/>
      <c r="AA944" s="32"/>
      <c r="AB944" s="32"/>
      <c r="AC944" s="32"/>
      <c r="AD944" s="32"/>
      <c r="AE944" s="32"/>
      <c r="AR944" s="155" t="s">
        <v>204</v>
      </c>
      <c r="AT944" s="155" t="s">
        <v>264</v>
      </c>
      <c r="AU944" s="155" t="s">
        <v>80</v>
      </c>
      <c r="AY944" s="17" t="s">
        <v>157</v>
      </c>
      <c r="BE944" s="156">
        <f>IF(N944="základní",J944,0)</f>
        <v>0</v>
      </c>
      <c r="BF944" s="156">
        <f>IF(N944="snížená",J944,0)</f>
        <v>0</v>
      </c>
      <c r="BG944" s="156">
        <f>IF(N944="zákl. přenesená",J944,0)</f>
        <v>0</v>
      </c>
      <c r="BH944" s="156">
        <f>IF(N944="sníž. přenesená",J944,0)</f>
        <v>0</v>
      </c>
      <c r="BI944" s="156">
        <f>IF(N944="nulová",J944,0)</f>
        <v>0</v>
      </c>
      <c r="BJ944" s="17" t="s">
        <v>78</v>
      </c>
      <c r="BK944" s="156">
        <f>ROUND(I944*H944,2)</f>
        <v>0</v>
      </c>
      <c r="BL944" s="17" t="s">
        <v>164</v>
      </c>
      <c r="BM944" s="155" t="s">
        <v>1336</v>
      </c>
    </row>
    <row r="945" spans="1:65" s="14" customFormat="1">
      <c r="B945" s="165"/>
      <c r="D945" s="158" t="s">
        <v>165</v>
      </c>
      <c r="E945" s="166" t="s">
        <v>1</v>
      </c>
      <c r="F945" s="167" t="s">
        <v>179</v>
      </c>
      <c r="H945" s="168">
        <v>10</v>
      </c>
      <c r="I945" s="169"/>
      <c r="L945" s="165"/>
      <c r="M945" s="170"/>
      <c r="N945" s="171"/>
      <c r="O945" s="171"/>
      <c r="P945" s="171"/>
      <c r="Q945" s="171"/>
      <c r="R945" s="171"/>
      <c r="S945" s="171"/>
      <c r="T945" s="172"/>
      <c r="AT945" s="166" t="s">
        <v>165</v>
      </c>
      <c r="AU945" s="166" t="s">
        <v>80</v>
      </c>
      <c r="AV945" s="14" t="s">
        <v>80</v>
      </c>
      <c r="AW945" s="14" t="s">
        <v>28</v>
      </c>
      <c r="AX945" s="14" t="s">
        <v>71</v>
      </c>
      <c r="AY945" s="166" t="s">
        <v>157</v>
      </c>
    </row>
    <row r="946" spans="1:65" s="15" customFormat="1">
      <c r="B946" s="173"/>
      <c r="D946" s="158" t="s">
        <v>165</v>
      </c>
      <c r="E946" s="174" t="s">
        <v>1</v>
      </c>
      <c r="F946" s="175" t="s">
        <v>168</v>
      </c>
      <c r="H946" s="176">
        <v>10</v>
      </c>
      <c r="I946" s="177"/>
      <c r="L946" s="173"/>
      <c r="M946" s="178"/>
      <c r="N946" s="179"/>
      <c r="O946" s="179"/>
      <c r="P946" s="179"/>
      <c r="Q946" s="179"/>
      <c r="R946" s="179"/>
      <c r="S946" s="179"/>
      <c r="T946" s="180"/>
      <c r="AT946" s="174" t="s">
        <v>165</v>
      </c>
      <c r="AU946" s="174" t="s">
        <v>80</v>
      </c>
      <c r="AV946" s="15" t="s">
        <v>164</v>
      </c>
      <c r="AW946" s="15" t="s">
        <v>28</v>
      </c>
      <c r="AX946" s="15" t="s">
        <v>78</v>
      </c>
      <c r="AY946" s="174" t="s">
        <v>157</v>
      </c>
    </row>
    <row r="947" spans="1:65" s="2" customFormat="1" ht="21.75" customHeight="1">
      <c r="A947" s="32"/>
      <c r="B947" s="143"/>
      <c r="C947" s="144" t="s">
        <v>979</v>
      </c>
      <c r="D947" s="144" t="s">
        <v>159</v>
      </c>
      <c r="E947" s="145" t="s">
        <v>1337</v>
      </c>
      <c r="F947" s="146" t="s">
        <v>1338</v>
      </c>
      <c r="G947" s="147" t="s">
        <v>230</v>
      </c>
      <c r="H947" s="148">
        <v>574.23800000000006</v>
      </c>
      <c r="I947" s="149"/>
      <c r="J947" s="150">
        <f>ROUND(I947*H947,2)</f>
        <v>0</v>
      </c>
      <c r="K947" s="146" t="s">
        <v>163</v>
      </c>
      <c r="L947" s="33"/>
      <c r="M947" s="151" t="s">
        <v>1</v>
      </c>
      <c r="N947" s="152" t="s">
        <v>36</v>
      </c>
      <c r="O947" s="58"/>
      <c r="P947" s="153">
        <f>O947*H947</f>
        <v>0</v>
      </c>
      <c r="Q947" s="153">
        <v>0</v>
      </c>
      <c r="R947" s="153">
        <f>Q947*H947</f>
        <v>0</v>
      </c>
      <c r="S947" s="153">
        <v>0</v>
      </c>
      <c r="T947" s="154">
        <f>S947*H947</f>
        <v>0</v>
      </c>
      <c r="U947" s="32"/>
      <c r="V947" s="32"/>
      <c r="W947" s="32"/>
      <c r="X947" s="32"/>
      <c r="Y947" s="32"/>
      <c r="Z947" s="32"/>
      <c r="AA947" s="32"/>
      <c r="AB947" s="32"/>
      <c r="AC947" s="32"/>
      <c r="AD947" s="32"/>
      <c r="AE947" s="32"/>
      <c r="AR947" s="155" t="s">
        <v>164</v>
      </c>
      <c r="AT947" s="155" t="s">
        <v>159</v>
      </c>
      <c r="AU947" s="155" t="s">
        <v>80</v>
      </c>
      <c r="AY947" s="17" t="s">
        <v>157</v>
      </c>
      <c r="BE947" s="156">
        <f>IF(N947="základní",J947,0)</f>
        <v>0</v>
      </c>
      <c r="BF947" s="156">
        <f>IF(N947="snížená",J947,0)</f>
        <v>0</v>
      </c>
      <c r="BG947" s="156">
        <f>IF(N947="zákl. přenesená",J947,0)</f>
        <v>0</v>
      </c>
      <c r="BH947" s="156">
        <f>IF(N947="sníž. přenesená",J947,0)</f>
        <v>0</v>
      </c>
      <c r="BI947" s="156">
        <f>IF(N947="nulová",J947,0)</f>
        <v>0</v>
      </c>
      <c r="BJ947" s="17" t="s">
        <v>78</v>
      </c>
      <c r="BK947" s="156">
        <f>ROUND(I947*H947,2)</f>
        <v>0</v>
      </c>
      <c r="BL947" s="17" t="s">
        <v>164</v>
      </c>
      <c r="BM947" s="155" t="s">
        <v>1339</v>
      </c>
    </row>
    <row r="948" spans="1:65" s="12" customFormat="1" ht="22.9" customHeight="1">
      <c r="B948" s="130"/>
      <c r="D948" s="131" t="s">
        <v>70</v>
      </c>
      <c r="E948" s="141" t="s">
        <v>658</v>
      </c>
      <c r="F948" s="141" t="s">
        <v>1340</v>
      </c>
      <c r="I948" s="133"/>
      <c r="J948" s="142">
        <f>BK948</f>
        <v>0</v>
      </c>
      <c r="L948" s="130"/>
      <c r="M948" s="135"/>
      <c r="N948" s="136"/>
      <c r="O948" s="136"/>
      <c r="P948" s="137">
        <f>SUM(P949:P1078)</f>
        <v>0</v>
      </c>
      <c r="Q948" s="136"/>
      <c r="R948" s="137">
        <f>SUM(R949:R1078)</f>
        <v>4.8000000000000001E-4</v>
      </c>
      <c r="S948" s="136"/>
      <c r="T948" s="138">
        <f>SUM(T949:T1078)</f>
        <v>203.25940600000004</v>
      </c>
      <c r="AR948" s="131" t="s">
        <v>78</v>
      </c>
      <c r="AT948" s="139" t="s">
        <v>70</v>
      </c>
      <c r="AU948" s="139" t="s">
        <v>78</v>
      </c>
      <c r="AY948" s="131" t="s">
        <v>157</v>
      </c>
      <c r="BK948" s="140">
        <f>SUM(BK949:BK1078)</f>
        <v>0</v>
      </c>
    </row>
    <row r="949" spans="1:65" s="2" customFormat="1" ht="21.75" customHeight="1">
      <c r="A949" s="32"/>
      <c r="B949" s="143"/>
      <c r="C949" s="144" t="s">
        <v>1341</v>
      </c>
      <c r="D949" s="144" t="s">
        <v>159</v>
      </c>
      <c r="E949" s="145" t="s">
        <v>1342</v>
      </c>
      <c r="F949" s="146" t="s">
        <v>1343</v>
      </c>
      <c r="G949" s="147" t="s">
        <v>171</v>
      </c>
      <c r="H949" s="148">
        <v>13.36</v>
      </c>
      <c r="I949" s="149"/>
      <c r="J949" s="150">
        <f>ROUND(I949*H949,2)</f>
        <v>0</v>
      </c>
      <c r="K949" s="146" t="s">
        <v>163</v>
      </c>
      <c r="L949" s="33"/>
      <c r="M949" s="151" t="s">
        <v>1</v>
      </c>
      <c r="N949" s="152" t="s">
        <v>36</v>
      </c>
      <c r="O949" s="58"/>
      <c r="P949" s="153">
        <f>O949*H949</f>
        <v>0</v>
      </c>
      <c r="Q949" s="153">
        <v>0</v>
      </c>
      <c r="R949" s="153">
        <f>Q949*H949</f>
        <v>0</v>
      </c>
      <c r="S949" s="153">
        <v>5.5E-2</v>
      </c>
      <c r="T949" s="154">
        <f>S949*H949</f>
        <v>0.73480000000000001</v>
      </c>
      <c r="U949" s="32"/>
      <c r="V949" s="32"/>
      <c r="W949" s="32"/>
      <c r="X949" s="32"/>
      <c r="Y949" s="32"/>
      <c r="Z949" s="32"/>
      <c r="AA949" s="32"/>
      <c r="AB949" s="32"/>
      <c r="AC949" s="32"/>
      <c r="AD949" s="32"/>
      <c r="AE949" s="32"/>
      <c r="AR949" s="155" t="s">
        <v>164</v>
      </c>
      <c r="AT949" s="155" t="s">
        <v>159</v>
      </c>
      <c r="AU949" s="155" t="s">
        <v>80</v>
      </c>
      <c r="AY949" s="17" t="s">
        <v>157</v>
      </c>
      <c r="BE949" s="156">
        <f>IF(N949="základní",J949,0)</f>
        <v>0</v>
      </c>
      <c r="BF949" s="156">
        <f>IF(N949="snížená",J949,0)</f>
        <v>0</v>
      </c>
      <c r="BG949" s="156">
        <f>IF(N949="zákl. přenesená",J949,0)</f>
        <v>0</v>
      </c>
      <c r="BH949" s="156">
        <f>IF(N949="sníž. přenesená",J949,0)</f>
        <v>0</v>
      </c>
      <c r="BI949" s="156">
        <f>IF(N949="nulová",J949,0)</f>
        <v>0</v>
      </c>
      <c r="BJ949" s="17" t="s">
        <v>78</v>
      </c>
      <c r="BK949" s="156">
        <f>ROUND(I949*H949,2)</f>
        <v>0</v>
      </c>
      <c r="BL949" s="17" t="s">
        <v>164</v>
      </c>
      <c r="BM949" s="155" t="s">
        <v>1344</v>
      </c>
    </row>
    <row r="950" spans="1:65" s="14" customFormat="1">
      <c r="B950" s="165"/>
      <c r="D950" s="158" t="s">
        <v>165</v>
      </c>
      <c r="E950" s="166" t="s">
        <v>1</v>
      </c>
      <c r="F950" s="167" t="s">
        <v>1345</v>
      </c>
      <c r="H950" s="168">
        <v>2.4</v>
      </c>
      <c r="I950" s="169"/>
      <c r="L950" s="165"/>
      <c r="M950" s="170"/>
      <c r="N950" s="171"/>
      <c r="O950" s="171"/>
      <c r="P950" s="171"/>
      <c r="Q950" s="171"/>
      <c r="R950" s="171"/>
      <c r="S950" s="171"/>
      <c r="T950" s="172"/>
      <c r="AT950" s="166" t="s">
        <v>165</v>
      </c>
      <c r="AU950" s="166" t="s">
        <v>80</v>
      </c>
      <c r="AV950" s="14" t="s">
        <v>80</v>
      </c>
      <c r="AW950" s="14" t="s">
        <v>28</v>
      </c>
      <c r="AX950" s="14" t="s">
        <v>71</v>
      </c>
      <c r="AY950" s="166" t="s">
        <v>157</v>
      </c>
    </row>
    <row r="951" spans="1:65" s="14" customFormat="1">
      <c r="B951" s="165"/>
      <c r="D951" s="158" t="s">
        <v>165</v>
      </c>
      <c r="E951" s="166" t="s">
        <v>1</v>
      </c>
      <c r="F951" s="167" t="s">
        <v>1346</v>
      </c>
      <c r="H951" s="168">
        <v>4.72</v>
      </c>
      <c r="I951" s="169"/>
      <c r="L951" s="165"/>
      <c r="M951" s="170"/>
      <c r="N951" s="171"/>
      <c r="O951" s="171"/>
      <c r="P951" s="171"/>
      <c r="Q951" s="171"/>
      <c r="R951" s="171"/>
      <c r="S951" s="171"/>
      <c r="T951" s="172"/>
      <c r="AT951" s="166" t="s">
        <v>165</v>
      </c>
      <c r="AU951" s="166" t="s">
        <v>80</v>
      </c>
      <c r="AV951" s="14" t="s">
        <v>80</v>
      </c>
      <c r="AW951" s="14" t="s">
        <v>28</v>
      </c>
      <c r="AX951" s="14" t="s">
        <v>71</v>
      </c>
      <c r="AY951" s="166" t="s">
        <v>157</v>
      </c>
    </row>
    <row r="952" spans="1:65" s="14" customFormat="1">
      <c r="B952" s="165"/>
      <c r="D952" s="158" t="s">
        <v>165</v>
      </c>
      <c r="E952" s="166" t="s">
        <v>1</v>
      </c>
      <c r="F952" s="167" t="s">
        <v>1347</v>
      </c>
      <c r="H952" s="168">
        <v>6.24</v>
      </c>
      <c r="I952" s="169"/>
      <c r="L952" s="165"/>
      <c r="M952" s="170"/>
      <c r="N952" s="171"/>
      <c r="O952" s="171"/>
      <c r="P952" s="171"/>
      <c r="Q952" s="171"/>
      <c r="R952" s="171"/>
      <c r="S952" s="171"/>
      <c r="T952" s="172"/>
      <c r="AT952" s="166" t="s">
        <v>165</v>
      </c>
      <c r="AU952" s="166" t="s">
        <v>80</v>
      </c>
      <c r="AV952" s="14" t="s">
        <v>80</v>
      </c>
      <c r="AW952" s="14" t="s">
        <v>28</v>
      </c>
      <c r="AX952" s="14" t="s">
        <v>71</v>
      </c>
      <c r="AY952" s="166" t="s">
        <v>157</v>
      </c>
    </row>
    <row r="953" spans="1:65" s="15" customFormat="1">
      <c r="B953" s="173"/>
      <c r="D953" s="158" t="s">
        <v>165</v>
      </c>
      <c r="E953" s="174" t="s">
        <v>1</v>
      </c>
      <c r="F953" s="175" t="s">
        <v>168</v>
      </c>
      <c r="H953" s="176">
        <v>13.36</v>
      </c>
      <c r="I953" s="177"/>
      <c r="L953" s="173"/>
      <c r="M953" s="178"/>
      <c r="N953" s="179"/>
      <c r="O953" s="179"/>
      <c r="P953" s="179"/>
      <c r="Q953" s="179"/>
      <c r="R953" s="179"/>
      <c r="S953" s="179"/>
      <c r="T953" s="180"/>
      <c r="AT953" s="174" t="s">
        <v>165</v>
      </c>
      <c r="AU953" s="174" t="s">
        <v>80</v>
      </c>
      <c r="AV953" s="15" t="s">
        <v>164</v>
      </c>
      <c r="AW953" s="15" t="s">
        <v>28</v>
      </c>
      <c r="AX953" s="15" t="s">
        <v>78</v>
      </c>
      <c r="AY953" s="174" t="s">
        <v>157</v>
      </c>
    </row>
    <row r="954" spans="1:65" s="2" customFormat="1" ht="21.75" customHeight="1">
      <c r="A954" s="32"/>
      <c r="B954" s="143"/>
      <c r="C954" s="144" t="s">
        <v>986</v>
      </c>
      <c r="D954" s="144" t="s">
        <v>159</v>
      </c>
      <c r="E954" s="145" t="s">
        <v>1348</v>
      </c>
      <c r="F954" s="146" t="s">
        <v>1349</v>
      </c>
      <c r="G954" s="147" t="s">
        <v>171</v>
      </c>
      <c r="H954" s="148">
        <v>199.55099999999999</v>
      </c>
      <c r="I954" s="149"/>
      <c r="J954" s="150">
        <f>ROUND(I954*H954,2)</f>
        <v>0</v>
      </c>
      <c r="K954" s="146" t="s">
        <v>163</v>
      </c>
      <c r="L954" s="33"/>
      <c r="M954" s="151" t="s">
        <v>1</v>
      </c>
      <c r="N954" s="152" t="s">
        <v>36</v>
      </c>
      <c r="O954" s="58"/>
      <c r="P954" s="153">
        <f>O954*H954</f>
        <v>0</v>
      </c>
      <c r="Q954" s="153">
        <v>0</v>
      </c>
      <c r="R954" s="153">
        <f>Q954*H954</f>
        <v>0</v>
      </c>
      <c r="S954" s="153">
        <v>0.13100000000000001</v>
      </c>
      <c r="T954" s="154">
        <f>S954*H954</f>
        <v>26.141181</v>
      </c>
      <c r="U954" s="32"/>
      <c r="V954" s="32"/>
      <c r="W954" s="32"/>
      <c r="X954" s="32"/>
      <c r="Y954" s="32"/>
      <c r="Z954" s="32"/>
      <c r="AA954" s="32"/>
      <c r="AB954" s="32"/>
      <c r="AC954" s="32"/>
      <c r="AD954" s="32"/>
      <c r="AE954" s="32"/>
      <c r="AR954" s="155" t="s">
        <v>164</v>
      </c>
      <c r="AT954" s="155" t="s">
        <v>159</v>
      </c>
      <c r="AU954" s="155" t="s">
        <v>80</v>
      </c>
      <c r="AY954" s="17" t="s">
        <v>157</v>
      </c>
      <c r="BE954" s="156">
        <f>IF(N954="základní",J954,0)</f>
        <v>0</v>
      </c>
      <c r="BF954" s="156">
        <f>IF(N954="snížená",J954,0)</f>
        <v>0</v>
      </c>
      <c r="BG954" s="156">
        <f>IF(N954="zákl. přenesená",J954,0)</f>
        <v>0</v>
      </c>
      <c r="BH954" s="156">
        <f>IF(N954="sníž. přenesená",J954,0)</f>
        <v>0</v>
      </c>
      <c r="BI954" s="156">
        <f>IF(N954="nulová",J954,0)</f>
        <v>0</v>
      </c>
      <c r="BJ954" s="17" t="s">
        <v>78</v>
      </c>
      <c r="BK954" s="156">
        <f>ROUND(I954*H954,2)</f>
        <v>0</v>
      </c>
      <c r="BL954" s="17" t="s">
        <v>164</v>
      </c>
      <c r="BM954" s="155" t="s">
        <v>1350</v>
      </c>
    </row>
    <row r="955" spans="1:65" s="14" customFormat="1" ht="22.5">
      <c r="B955" s="165"/>
      <c r="D955" s="158" t="s">
        <v>165</v>
      </c>
      <c r="E955" s="166" t="s">
        <v>1</v>
      </c>
      <c r="F955" s="167" t="s">
        <v>1351</v>
      </c>
      <c r="H955" s="168">
        <v>48.173000000000002</v>
      </c>
      <c r="I955" s="169"/>
      <c r="L955" s="165"/>
      <c r="M955" s="170"/>
      <c r="N955" s="171"/>
      <c r="O955" s="171"/>
      <c r="P955" s="171"/>
      <c r="Q955" s="171"/>
      <c r="R955" s="171"/>
      <c r="S955" s="171"/>
      <c r="T955" s="172"/>
      <c r="AT955" s="166" t="s">
        <v>165</v>
      </c>
      <c r="AU955" s="166" t="s">
        <v>80</v>
      </c>
      <c r="AV955" s="14" t="s">
        <v>80</v>
      </c>
      <c r="AW955" s="14" t="s">
        <v>28</v>
      </c>
      <c r="AX955" s="14" t="s">
        <v>71</v>
      </c>
      <c r="AY955" s="166" t="s">
        <v>157</v>
      </c>
    </row>
    <row r="956" spans="1:65" s="14" customFormat="1" ht="22.5">
      <c r="B956" s="165"/>
      <c r="D956" s="158" t="s">
        <v>165</v>
      </c>
      <c r="E956" s="166" t="s">
        <v>1</v>
      </c>
      <c r="F956" s="167" t="s">
        <v>1352</v>
      </c>
      <c r="H956" s="168">
        <v>89.441000000000003</v>
      </c>
      <c r="I956" s="169"/>
      <c r="L956" s="165"/>
      <c r="M956" s="170"/>
      <c r="N956" s="171"/>
      <c r="O956" s="171"/>
      <c r="P956" s="171"/>
      <c r="Q956" s="171"/>
      <c r="R956" s="171"/>
      <c r="S956" s="171"/>
      <c r="T956" s="172"/>
      <c r="AT956" s="166" t="s">
        <v>165</v>
      </c>
      <c r="AU956" s="166" t="s">
        <v>80</v>
      </c>
      <c r="AV956" s="14" t="s">
        <v>80</v>
      </c>
      <c r="AW956" s="14" t="s">
        <v>28</v>
      </c>
      <c r="AX956" s="14" t="s">
        <v>71</v>
      </c>
      <c r="AY956" s="166" t="s">
        <v>157</v>
      </c>
    </row>
    <row r="957" spans="1:65" s="14" customFormat="1">
      <c r="B957" s="165"/>
      <c r="D957" s="158" t="s">
        <v>165</v>
      </c>
      <c r="E957" s="166" t="s">
        <v>1</v>
      </c>
      <c r="F957" s="167" t="s">
        <v>1353</v>
      </c>
      <c r="H957" s="168">
        <v>-15.268000000000001</v>
      </c>
      <c r="I957" s="169"/>
      <c r="L957" s="165"/>
      <c r="M957" s="170"/>
      <c r="N957" s="171"/>
      <c r="O957" s="171"/>
      <c r="P957" s="171"/>
      <c r="Q957" s="171"/>
      <c r="R957" s="171"/>
      <c r="S957" s="171"/>
      <c r="T957" s="172"/>
      <c r="AT957" s="166" t="s">
        <v>165</v>
      </c>
      <c r="AU957" s="166" t="s">
        <v>80</v>
      </c>
      <c r="AV957" s="14" t="s">
        <v>80</v>
      </c>
      <c r="AW957" s="14" t="s">
        <v>28</v>
      </c>
      <c r="AX957" s="14" t="s">
        <v>71</v>
      </c>
      <c r="AY957" s="166" t="s">
        <v>157</v>
      </c>
    </row>
    <row r="958" spans="1:65" s="14" customFormat="1" ht="22.5">
      <c r="B958" s="165"/>
      <c r="D958" s="158" t="s">
        <v>165</v>
      </c>
      <c r="E958" s="166" t="s">
        <v>1</v>
      </c>
      <c r="F958" s="167" t="s">
        <v>1354</v>
      </c>
      <c r="H958" s="168">
        <v>100.747</v>
      </c>
      <c r="I958" s="169"/>
      <c r="L958" s="165"/>
      <c r="M958" s="170"/>
      <c r="N958" s="171"/>
      <c r="O958" s="171"/>
      <c r="P958" s="171"/>
      <c r="Q958" s="171"/>
      <c r="R958" s="171"/>
      <c r="S958" s="171"/>
      <c r="T958" s="172"/>
      <c r="AT958" s="166" t="s">
        <v>165</v>
      </c>
      <c r="AU958" s="166" t="s">
        <v>80</v>
      </c>
      <c r="AV958" s="14" t="s">
        <v>80</v>
      </c>
      <c r="AW958" s="14" t="s">
        <v>28</v>
      </c>
      <c r="AX958" s="14" t="s">
        <v>71</v>
      </c>
      <c r="AY958" s="166" t="s">
        <v>157</v>
      </c>
    </row>
    <row r="959" spans="1:65" s="14" customFormat="1">
      <c r="B959" s="165"/>
      <c r="D959" s="158" t="s">
        <v>165</v>
      </c>
      <c r="E959" s="166" t="s">
        <v>1</v>
      </c>
      <c r="F959" s="167" t="s">
        <v>1355</v>
      </c>
      <c r="H959" s="168">
        <v>-23.542000000000002</v>
      </c>
      <c r="I959" s="169"/>
      <c r="L959" s="165"/>
      <c r="M959" s="170"/>
      <c r="N959" s="171"/>
      <c r="O959" s="171"/>
      <c r="P959" s="171"/>
      <c r="Q959" s="171"/>
      <c r="R959" s="171"/>
      <c r="S959" s="171"/>
      <c r="T959" s="172"/>
      <c r="AT959" s="166" t="s">
        <v>165</v>
      </c>
      <c r="AU959" s="166" t="s">
        <v>80</v>
      </c>
      <c r="AV959" s="14" t="s">
        <v>80</v>
      </c>
      <c r="AW959" s="14" t="s">
        <v>28</v>
      </c>
      <c r="AX959" s="14" t="s">
        <v>71</v>
      </c>
      <c r="AY959" s="166" t="s">
        <v>157</v>
      </c>
    </row>
    <row r="960" spans="1:65" s="15" customFormat="1">
      <c r="B960" s="173"/>
      <c r="D960" s="158" t="s">
        <v>165</v>
      </c>
      <c r="E960" s="174" t="s">
        <v>1</v>
      </c>
      <c r="F960" s="175" t="s">
        <v>168</v>
      </c>
      <c r="H960" s="176">
        <v>199.55099999999999</v>
      </c>
      <c r="I960" s="177"/>
      <c r="L960" s="173"/>
      <c r="M960" s="178"/>
      <c r="N960" s="179"/>
      <c r="O960" s="179"/>
      <c r="P960" s="179"/>
      <c r="Q960" s="179"/>
      <c r="R960" s="179"/>
      <c r="S960" s="179"/>
      <c r="T960" s="180"/>
      <c r="AT960" s="174" t="s">
        <v>165</v>
      </c>
      <c r="AU960" s="174" t="s">
        <v>80</v>
      </c>
      <c r="AV960" s="15" t="s">
        <v>164</v>
      </c>
      <c r="AW960" s="15" t="s">
        <v>28</v>
      </c>
      <c r="AX960" s="15" t="s">
        <v>78</v>
      </c>
      <c r="AY960" s="174" t="s">
        <v>157</v>
      </c>
    </row>
    <row r="961" spans="1:65" s="2" customFormat="1" ht="21.75" customHeight="1">
      <c r="A961" s="32"/>
      <c r="B961" s="143"/>
      <c r="C961" s="144" t="s">
        <v>1356</v>
      </c>
      <c r="D961" s="144" t="s">
        <v>159</v>
      </c>
      <c r="E961" s="145" t="s">
        <v>1357</v>
      </c>
      <c r="F961" s="146" t="s">
        <v>1358</v>
      </c>
      <c r="G961" s="147" t="s">
        <v>171</v>
      </c>
      <c r="H961" s="148">
        <v>131.66399999999999</v>
      </c>
      <c r="I961" s="149"/>
      <c r="J961" s="150">
        <f>ROUND(I961*H961,2)</f>
        <v>0</v>
      </c>
      <c r="K961" s="146" t="s">
        <v>163</v>
      </c>
      <c r="L961" s="33"/>
      <c r="M961" s="151" t="s">
        <v>1</v>
      </c>
      <c r="N961" s="152" t="s">
        <v>36</v>
      </c>
      <c r="O961" s="58"/>
      <c r="P961" s="153">
        <f>O961*H961</f>
        <v>0</v>
      </c>
      <c r="Q961" s="153">
        <v>0</v>
      </c>
      <c r="R961" s="153">
        <f>Q961*H961</f>
        <v>0</v>
      </c>
      <c r="S961" s="153">
        <v>0.26100000000000001</v>
      </c>
      <c r="T961" s="154">
        <f>S961*H961</f>
        <v>34.364303999999997</v>
      </c>
      <c r="U961" s="32"/>
      <c r="V961" s="32"/>
      <c r="W961" s="32"/>
      <c r="X961" s="32"/>
      <c r="Y961" s="32"/>
      <c r="Z961" s="32"/>
      <c r="AA961" s="32"/>
      <c r="AB961" s="32"/>
      <c r="AC961" s="32"/>
      <c r="AD961" s="32"/>
      <c r="AE961" s="32"/>
      <c r="AR961" s="155" t="s">
        <v>164</v>
      </c>
      <c r="AT961" s="155" t="s">
        <v>159</v>
      </c>
      <c r="AU961" s="155" t="s">
        <v>80</v>
      </c>
      <c r="AY961" s="17" t="s">
        <v>157</v>
      </c>
      <c r="BE961" s="156">
        <f>IF(N961="základní",J961,0)</f>
        <v>0</v>
      </c>
      <c r="BF961" s="156">
        <f>IF(N961="snížená",J961,0)</f>
        <v>0</v>
      </c>
      <c r="BG961" s="156">
        <f>IF(N961="zákl. přenesená",J961,0)</f>
        <v>0</v>
      </c>
      <c r="BH961" s="156">
        <f>IF(N961="sníž. přenesená",J961,0)</f>
        <v>0</v>
      </c>
      <c r="BI961" s="156">
        <f>IF(N961="nulová",J961,0)</f>
        <v>0</v>
      </c>
      <c r="BJ961" s="17" t="s">
        <v>78</v>
      </c>
      <c r="BK961" s="156">
        <f>ROUND(I961*H961,2)</f>
        <v>0</v>
      </c>
      <c r="BL961" s="17" t="s">
        <v>164</v>
      </c>
      <c r="BM961" s="155" t="s">
        <v>1359</v>
      </c>
    </row>
    <row r="962" spans="1:65" s="14" customFormat="1" ht="22.5">
      <c r="B962" s="165"/>
      <c r="D962" s="158" t="s">
        <v>165</v>
      </c>
      <c r="E962" s="166" t="s">
        <v>1</v>
      </c>
      <c r="F962" s="167" t="s">
        <v>1360</v>
      </c>
      <c r="H962" s="168">
        <v>73.453000000000003</v>
      </c>
      <c r="I962" s="169"/>
      <c r="L962" s="165"/>
      <c r="M962" s="170"/>
      <c r="N962" s="171"/>
      <c r="O962" s="171"/>
      <c r="P962" s="171"/>
      <c r="Q962" s="171"/>
      <c r="R962" s="171"/>
      <c r="S962" s="171"/>
      <c r="T962" s="172"/>
      <c r="AT962" s="166" t="s">
        <v>165</v>
      </c>
      <c r="AU962" s="166" t="s">
        <v>80</v>
      </c>
      <c r="AV962" s="14" t="s">
        <v>80</v>
      </c>
      <c r="AW962" s="14" t="s">
        <v>28</v>
      </c>
      <c r="AX962" s="14" t="s">
        <v>71</v>
      </c>
      <c r="AY962" s="166" t="s">
        <v>157</v>
      </c>
    </row>
    <row r="963" spans="1:65" s="14" customFormat="1">
      <c r="B963" s="165"/>
      <c r="D963" s="158" t="s">
        <v>165</v>
      </c>
      <c r="E963" s="166" t="s">
        <v>1</v>
      </c>
      <c r="F963" s="167" t="s">
        <v>1361</v>
      </c>
      <c r="H963" s="168">
        <v>58.210999999999999</v>
      </c>
      <c r="I963" s="169"/>
      <c r="L963" s="165"/>
      <c r="M963" s="170"/>
      <c r="N963" s="171"/>
      <c r="O963" s="171"/>
      <c r="P963" s="171"/>
      <c r="Q963" s="171"/>
      <c r="R963" s="171"/>
      <c r="S963" s="171"/>
      <c r="T963" s="172"/>
      <c r="AT963" s="166" t="s">
        <v>165</v>
      </c>
      <c r="AU963" s="166" t="s">
        <v>80</v>
      </c>
      <c r="AV963" s="14" t="s">
        <v>80</v>
      </c>
      <c r="AW963" s="14" t="s">
        <v>28</v>
      </c>
      <c r="AX963" s="14" t="s">
        <v>71</v>
      </c>
      <c r="AY963" s="166" t="s">
        <v>157</v>
      </c>
    </row>
    <row r="964" spans="1:65" s="15" customFormat="1">
      <c r="B964" s="173"/>
      <c r="D964" s="158" t="s">
        <v>165</v>
      </c>
      <c r="E964" s="174" t="s">
        <v>1</v>
      </c>
      <c r="F964" s="175" t="s">
        <v>168</v>
      </c>
      <c r="H964" s="176">
        <v>131.66399999999999</v>
      </c>
      <c r="I964" s="177"/>
      <c r="L964" s="173"/>
      <c r="M964" s="178"/>
      <c r="N964" s="179"/>
      <c r="O964" s="179"/>
      <c r="P964" s="179"/>
      <c r="Q964" s="179"/>
      <c r="R964" s="179"/>
      <c r="S964" s="179"/>
      <c r="T964" s="180"/>
      <c r="AT964" s="174" t="s">
        <v>165</v>
      </c>
      <c r="AU964" s="174" t="s">
        <v>80</v>
      </c>
      <c r="AV964" s="15" t="s">
        <v>164</v>
      </c>
      <c r="AW964" s="15" t="s">
        <v>28</v>
      </c>
      <c r="AX964" s="15" t="s">
        <v>78</v>
      </c>
      <c r="AY964" s="174" t="s">
        <v>157</v>
      </c>
    </row>
    <row r="965" spans="1:65" s="2" customFormat="1" ht="21.75" customHeight="1">
      <c r="A965" s="32"/>
      <c r="B965" s="143"/>
      <c r="C965" s="144" t="s">
        <v>993</v>
      </c>
      <c r="D965" s="144" t="s">
        <v>159</v>
      </c>
      <c r="E965" s="145" t="s">
        <v>1362</v>
      </c>
      <c r="F965" s="146" t="s">
        <v>1363</v>
      </c>
      <c r="G965" s="147" t="s">
        <v>236</v>
      </c>
      <c r="H965" s="148">
        <v>7</v>
      </c>
      <c r="I965" s="149"/>
      <c r="J965" s="150">
        <f>ROUND(I965*H965,2)</f>
        <v>0</v>
      </c>
      <c r="K965" s="146" t="s">
        <v>163</v>
      </c>
      <c r="L965" s="33"/>
      <c r="M965" s="151" t="s">
        <v>1</v>
      </c>
      <c r="N965" s="152" t="s">
        <v>36</v>
      </c>
      <c r="O965" s="58"/>
      <c r="P965" s="153">
        <f>O965*H965</f>
        <v>0</v>
      </c>
      <c r="Q965" s="153">
        <v>0</v>
      </c>
      <c r="R965" s="153">
        <f>Q965*H965</f>
        <v>0</v>
      </c>
      <c r="S965" s="153">
        <v>0</v>
      </c>
      <c r="T965" s="154">
        <f>S965*H965</f>
        <v>0</v>
      </c>
      <c r="U965" s="32"/>
      <c r="V965" s="32"/>
      <c r="W965" s="32"/>
      <c r="X965" s="32"/>
      <c r="Y965" s="32"/>
      <c r="Z965" s="32"/>
      <c r="AA965" s="32"/>
      <c r="AB965" s="32"/>
      <c r="AC965" s="32"/>
      <c r="AD965" s="32"/>
      <c r="AE965" s="32"/>
      <c r="AR965" s="155" t="s">
        <v>164</v>
      </c>
      <c r="AT965" s="155" t="s">
        <v>159</v>
      </c>
      <c r="AU965" s="155" t="s">
        <v>80</v>
      </c>
      <c r="AY965" s="17" t="s">
        <v>157</v>
      </c>
      <c r="BE965" s="156">
        <f>IF(N965="základní",J965,0)</f>
        <v>0</v>
      </c>
      <c r="BF965" s="156">
        <f>IF(N965="snížená",J965,0)</f>
        <v>0</v>
      </c>
      <c r="BG965" s="156">
        <f>IF(N965="zákl. přenesená",J965,0)</f>
        <v>0</v>
      </c>
      <c r="BH965" s="156">
        <f>IF(N965="sníž. přenesená",J965,0)</f>
        <v>0</v>
      </c>
      <c r="BI965" s="156">
        <f>IF(N965="nulová",J965,0)</f>
        <v>0</v>
      </c>
      <c r="BJ965" s="17" t="s">
        <v>78</v>
      </c>
      <c r="BK965" s="156">
        <f>ROUND(I965*H965,2)</f>
        <v>0</v>
      </c>
      <c r="BL965" s="17" t="s">
        <v>164</v>
      </c>
      <c r="BM965" s="155" t="s">
        <v>1364</v>
      </c>
    </row>
    <row r="966" spans="1:65" s="14" customFormat="1">
      <c r="B966" s="165"/>
      <c r="D966" s="158" t="s">
        <v>165</v>
      </c>
      <c r="E966" s="166" t="s">
        <v>1</v>
      </c>
      <c r="F966" s="167" t="s">
        <v>1365</v>
      </c>
      <c r="H966" s="168">
        <v>7</v>
      </c>
      <c r="I966" s="169"/>
      <c r="L966" s="165"/>
      <c r="M966" s="170"/>
      <c r="N966" s="171"/>
      <c r="O966" s="171"/>
      <c r="P966" s="171"/>
      <c r="Q966" s="171"/>
      <c r="R966" s="171"/>
      <c r="S966" s="171"/>
      <c r="T966" s="172"/>
      <c r="AT966" s="166" t="s">
        <v>165</v>
      </c>
      <c r="AU966" s="166" t="s">
        <v>80</v>
      </c>
      <c r="AV966" s="14" t="s">
        <v>80</v>
      </c>
      <c r="AW966" s="14" t="s">
        <v>28</v>
      </c>
      <c r="AX966" s="14" t="s">
        <v>71</v>
      </c>
      <c r="AY966" s="166" t="s">
        <v>157</v>
      </c>
    </row>
    <row r="967" spans="1:65" s="15" customFormat="1">
      <c r="B967" s="173"/>
      <c r="D967" s="158" t="s">
        <v>165</v>
      </c>
      <c r="E967" s="174" t="s">
        <v>1</v>
      </c>
      <c r="F967" s="175" t="s">
        <v>168</v>
      </c>
      <c r="H967" s="176">
        <v>7</v>
      </c>
      <c r="I967" s="177"/>
      <c r="L967" s="173"/>
      <c r="M967" s="178"/>
      <c r="N967" s="179"/>
      <c r="O967" s="179"/>
      <c r="P967" s="179"/>
      <c r="Q967" s="179"/>
      <c r="R967" s="179"/>
      <c r="S967" s="179"/>
      <c r="T967" s="180"/>
      <c r="AT967" s="174" t="s">
        <v>165</v>
      </c>
      <c r="AU967" s="174" t="s">
        <v>80</v>
      </c>
      <c r="AV967" s="15" t="s">
        <v>164</v>
      </c>
      <c r="AW967" s="15" t="s">
        <v>28</v>
      </c>
      <c r="AX967" s="15" t="s">
        <v>78</v>
      </c>
      <c r="AY967" s="174" t="s">
        <v>157</v>
      </c>
    </row>
    <row r="968" spans="1:65" s="2" customFormat="1" ht="16.5" customHeight="1">
      <c r="A968" s="32"/>
      <c r="B968" s="143"/>
      <c r="C968" s="144" t="s">
        <v>1366</v>
      </c>
      <c r="D968" s="144" t="s">
        <v>159</v>
      </c>
      <c r="E968" s="145" t="s">
        <v>1367</v>
      </c>
      <c r="F968" s="146" t="s">
        <v>1368</v>
      </c>
      <c r="G968" s="147" t="s">
        <v>171</v>
      </c>
      <c r="H968" s="148">
        <v>18.306999999999999</v>
      </c>
      <c r="I968" s="149"/>
      <c r="J968" s="150">
        <f>ROUND(I968*H968,2)</f>
        <v>0</v>
      </c>
      <c r="K968" s="146" t="s">
        <v>163</v>
      </c>
      <c r="L968" s="33"/>
      <c r="M968" s="151" t="s">
        <v>1</v>
      </c>
      <c r="N968" s="152" t="s">
        <v>36</v>
      </c>
      <c r="O968" s="58"/>
      <c r="P968" s="153">
        <f>O968*H968</f>
        <v>0</v>
      </c>
      <c r="Q968" s="153">
        <v>0</v>
      </c>
      <c r="R968" s="153">
        <f>Q968*H968</f>
        <v>0</v>
      </c>
      <c r="S968" s="153">
        <v>2.5000000000000001E-2</v>
      </c>
      <c r="T968" s="154">
        <f>S968*H968</f>
        <v>0.457675</v>
      </c>
      <c r="U968" s="32"/>
      <c r="V968" s="32"/>
      <c r="W968" s="32"/>
      <c r="X968" s="32"/>
      <c r="Y968" s="32"/>
      <c r="Z968" s="32"/>
      <c r="AA968" s="32"/>
      <c r="AB968" s="32"/>
      <c r="AC968" s="32"/>
      <c r="AD968" s="32"/>
      <c r="AE968" s="32"/>
      <c r="AR968" s="155" t="s">
        <v>164</v>
      </c>
      <c r="AT968" s="155" t="s">
        <v>159</v>
      </c>
      <c r="AU968" s="155" t="s">
        <v>80</v>
      </c>
      <c r="AY968" s="17" t="s">
        <v>157</v>
      </c>
      <c r="BE968" s="156">
        <f>IF(N968="základní",J968,0)</f>
        <v>0</v>
      </c>
      <c r="BF968" s="156">
        <f>IF(N968="snížená",J968,0)</f>
        <v>0</v>
      </c>
      <c r="BG968" s="156">
        <f>IF(N968="zákl. přenesená",J968,0)</f>
        <v>0</v>
      </c>
      <c r="BH968" s="156">
        <f>IF(N968="sníž. přenesená",J968,0)</f>
        <v>0</v>
      </c>
      <c r="BI968" s="156">
        <f>IF(N968="nulová",J968,0)</f>
        <v>0</v>
      </c>
      <c r="BJ968" s="17" t="s">
        <v>78</v>
      </c>
      <c r="BK968" s="156">
        <f>ROUND(I968*H968,2)</f>
        <v>0</v>
      </c>
      <c r="BL968" s="17" t="s">
        <v>164</v>
      </c>
      <c r="BM968" s="155" t="s">
        <v>1369</v>
      </c>
    </row>
    <row r="969" spans="1:65" s="14" customFormat="1">
      <c r="B969" s="165"/>
      <c r="D969" s="158" t="s">
        <v>165</v>
      </c>
      <c r="E969" s="166" t="s">
        <v>1</v>
      </c>
      <c r="F969" s="167" t="s">
        <v>1370</v>
      </c>
      <c r="H969" s="168">
        <v>18.306999999999999</v>
      </c>
      <c r="I969" s="169"/>
      <c r="L969" s="165"/>
      <c r="M969" s="170"/>
      <c r="N969" s="171"/>
      <c r="O969" s="171"/>
      <c r="P969" s="171"/>
      <c r="Q969" s="171"/>
      <c r="R969" s="171"/>
      <c r="S969" s="171"/>
      <c r="T969" s="172"/>
      <c r="AT969" s="166" t="s">
        <v>165</v>
      </c>
      <c r="AU969" s="166" t="s">
        <v>80</v>
      </c>
      <c r="AV969" s="14" t="s">
        <v>80</v>
      </c>
      <c r="AW969" s="14" t="s">
        <v>28</v>
      </c>
      <c r="AX969" s="14" t="s">
        <v>71</v>
      </c>
      <c r="AY969" s="166" t="s">
        <v>157</v>
      </c>
    </row>
    <row r="970" spans="1:65" s="15" customFormat="1">
      <c r="B970" s="173"/>
      <c r="D970" s="158" t="s">
        <v>165</v>
      </c>
      <c r="E970" s="174" t="s">
        <v>1</v>
      </c>
      <c r="F970" s="175" t="s">
        <v>168</v>
      </c>
      <c r="H970" s="176">
        <v>18.306999999999999</v>
      </c>
      <c r="I970" s="177"/>
      <c r="L970" s="173"/>
      <c r="M970" s="178"/>
      <c r="N970" s="179"/>
      <c r="O970" s="179"/>
      <c r="P970" s="179"/>
      <c r="Q970" s="179"/>
      <c r="R970" s="179"/>
      <c r="S970" s="179"/>
      <c r="T970" s="180"/>
      <c r="AT970" s="174" t="s">
        <v>165</v>
      </c>
      <c r="AU970" s="174" t="s">
        <v>80</v>
      </c>
      <c r="AV970" s="15" t="s">
        <v>164</v>
      </c>
      <c r="AW970" s="15" t="s">
        <v>28</v>
      </c>
      <c r="AX970" s="15" t="s">
        <v>78</v>
      </c>
      <c r="AY970" s="174" t="s">
        <v>157</v>
      </c>
    </row>
    <row r="971" spans="1:65" s="2" customFormat="1" ht="21.75" customHeight="1">
      <c r="A971" s="32"/>
      <c r="B971" s="143"/>
      <c r="C971" s="144" t="s">
        <v>996</v>
      </c>
      <c r="D971" s="144" t="s">
        <v>159</v>
      </c>
      <c r="E971" s="145" t="s">
        <v>1371</v>
      </c>
      <c r="F971" s="146" t="s">
        <v>1372</v>
      </c>
      <c r="G971" s="147" t="s">
        <v>236</v>
      </c>
      <c r="H971" s="148">
        <v>48</v>
      </c>
      <c r="I971" s="149"/>
      <c r="J971" s="150">
        <f>ROUND(I971*H971,2)</f>
        <v>0</v>
      </c>
      <c r="K971" s="146" t="s">
        <v>618</v>
      </c>
      <c r="L971" s="33"/>
      <c r="M971" s="151" t="s">
        <v>1</v>
      </c>
      <c r="N971" s="152" t="s">
        <v>36</v>
      </c>
      <c r="O971" s="58"/>
      <c r="P971" s="153">
        <f>O971*H971</f>
        <v>0</v>
      </c>
      <c r="Q971" s="153">
        <v>0</v>
      </c>
      <c r="R971" s="153">
        <f>Q971*H971</f>
        <v>0</v>
      </c>
      <c r="S971" s="153">
        <v>0</v>
      </c>
      <c r="T971" s="154">
        <f>S971*H971</f>
        <v>0</v>
      </c>
      <c r="U971" s="32"/>
      <c r="V971" s="32"/>
      <c r="W971" s="32"/>
      <c r="X971" s="32"/>
      <c r="Y971" s="32"/>
      <c r="Z971" s="32"/>
      <c r="AA971" s="32"/>
      <c r="AB971" s="32"/>
      <c r="AC971" s="32"/>
      <c r="AD971" s="32"/>
      <c r="AE971" s="32"/>
      <c r="AR971" s="155" t="s">
        <v>164</v>
      </c>
      <c r="AT971" s="155" t="s">
        <v>159</v>
      </c>
      <c r="AU971" s="155" t="s">
        <v>80</v>
      </c>
      <c r="AY971" s="17" t="s">
        <v>157</v>
      </c>
      <c r="BE971" s="156">
        <f>IF(N971="základní",J971,0)</f>
        <v>0</v>
      </c>
      <c r="BF971" s="156">
        <f>IF(N971="snížená",J971,0)</f>
        <v>0</v>
      </c>
      <c r="BG971" s="156">
        <f>IF(N971="zákl. přenesená",J971,0)</f>
        <v>0</v>
      </c>
      <c r="BH971" s="156">
        <f>IF(N971="sníž. přenesená",J971,0)</f>
        <v>0</v>
      </c>
      <c r="BI971" s="156">
        <f>IF(N971="nulová",J971,0)</f>
        <v>0</v>
      </c>
      <c r="BJ971" s="17" t="s">
        <v>78</v>
      </c>
      <c r="BK971" s="156">
        <f>ROUND(I971*H971,2)</f>
        <v>0</v>
      </c>
      <c r="BL971" s="17" t="s">
        <v>164</v>
      </c>
      <c r="BM971" s="155" t="s">
        <v>1373</v>
      </c>
    </row>
    <row r="972" spans="1:65" s="14" customFormat="1">
      <c r="B972" s="165"/>
      <c r="D972" s="158" t="s">
        <v>165</v>
      </c>
      <c r="E972" s="166" t="s">
        <v>1</v>
      </c>
      <c r="F972" s="167" t="s">
        <v>239</v>
      </c>
      <c r="H972" s="168">
        <v>14</v>
      </c>
      <c r="I972" s="169"/>
      <c r="L972" s="165"/>
      <c r="M972" s="170"/>
      <c r="N972" s="171"/>
      <c r="O972" s="171"/>
      <c r="P972" s="171"/>
      <c r="Q972" s="171"/>
      <c r="R972" s="171"/>
      <c r="S972" s="171"/>
      <c r="T972" s="172"/>
      <c r="AT972" s="166" t="s">
        <v>165</v>
      </c>
      <c r="AU972" s="166" t="s">
        <v>80</v>
      </c>
      <c r="AV972" s="14" t="s">
        <v>80</v>
      </c>
      <c r="AW972" s="14" t="s">
        <v>28</v>
      </c>
      <c r="AX972" s="14" t="s">
        <v>71</v>
      </c>
      <c r="AY972" s="166" t="s">
        <v>157</v>
      </c>
    </row>
    <row r="973" spans="1:65" s="14" customFormat="1">
      <c r="B973" s="165"/>
      <c r="D973" s="158" t="s">
        <v>165</v>
      </c>
      <c r="E973" s="166" t="s">
        <v>1</v>
      </c>
      <c r="F973" s="167" t="s">
        <v>258</v>
      </c>
      <c r="H973" s="168">
        <v>17</v>
      </c>
      <c r="I973" s="169"/>
      <c r="L973" s="165"/>
      <c r="M973" s="170"/>
      <c r="N973" s="171"/>
      <c r="O973" s="171"/>
      <c r="P973" s="171"/>
      <c r="Q973" s="171"/>
      <c r="R973" s="171"/>
      <c r="S973" s="171"/>
      <c r="T973" s="172"/>
      <c r="AT973" s="166" t="s">
        <v>165</v>
      </c>
      <c r="AU973" s="166" t="s">
        <v>80</v>
      </c>
      <c r="AV973" s="14" t="s">
        <v>80</v>
      </c>
      <c r="AW973" s="14" t="s">
        <v>28</v>
      </c>
      <c r="AX973" s="14" t="s">
        <v>71</v>
      </c>
      <c r="AY973" s="166" t="s">
        <v>157</v>
      </c>
    </row>
    <row r="974" spans="1:65" s="14" customFormat="1">
      <c r="B974" s="165"/>
      <c r="D974" s="158" t="s">
        <v>165</v>
      </c>
      <c r="E974" s="166" t="s">
        <v>1</v>
      </c>
      <c r="F974" s="167" t="s">
        <v>258</v>
      </c>
      <c r="H974" s="168">
        <v>17</v>
      </c>
      <c r="I974" s="169"/>
      <c r="L974" s="165"/>
      <c r="M974" s="170"/>
      <c r="N974" s="171"/>
      <c r="O974" s="171"/>
      <c r="P974" s="171"/>
      <c r="Q974" s="171"/>
      <c r="R974" s="171"/>
      <c r="S974" s="171"/>
      <c r="T974" s="172"/>
      <c r="AT974" s="166" t="s">
        <v>165</v>
      </c>
      <c r="AU974" s="166" t="s">
        <v>80</v>
      </c>
      <c r="AV974" s="14" t="s">
        <v>80</v>
      </c>
      <c r="AW974" s="14" t="s">
        <v>28</v>
      </c>
      <c r="AX974" s="14" t="s">
        <v>71</v>
      </c>
      <c r="AY974" s="166" t="s">
        <v>157</v>
      </c>
    </row>
    <row r="975" spans="1:65" s="15" customFormat="1">
      <c r="B975" s="173"/>
      <c r="D975" s="158" t="s">
        <v>165</v>
      </c>
      <c r="E975" s="174" t="s">
        <v>1</v>
      </c>
      <c r="F975" s="175" t="s">
        <v>168</v>
      </c>
      <c r="H975" s="176">
        <v>48</v>
      </c>
      <c r="I975" s="177"/>
      <c r="L975" s="173"/>
      <c r="M975" s="178"/>
      <c r="N975" s="179"/>
      <c r="O975" s="179"/>
      <c r="P975" s="179"/>
      <c r="Q975" s="179"/>
      <c r="R975" s="179"/>
      <c r="S975" s="179"/>
      <c r="T975" s="180"/>
      <c r="AT975" s="174" t="s">
        <v>165</v>
      </c>
      <c r="AU975" s="174" t="s">
        <v>80</v>
      </c>
      <c r="AV975" s="15" t="s">
        <v>164</v>
      </c>
      <c r="AW975" s="15" t="s">
        <v>28</v>
      </c>
      <c r="AX975" s="15" t="s">
        <v>78</v>
      </c>
      <c r="AY975" s="174" t="s">
        <v>157</v>
      </c>
    </row>
    <row r="976" spans="1:65" s="2" customFormat="1" ht="24.2" customHeight="1">
      <c r="A976" s="32"/>
      <c r="B976" s="143"/>
      <c r="C976" s="144" t="s">
        <v>1374</v>
      </c>
      <c r="D976" s="144" t="s">
        <v>159</v>
      </c>
      <c r="E976" s="145" t="s">
        <v>1375</v>
      </c>
      <c r="F976" s="146" t="s">
        <v>1376</v>
      </c>
      <c r="G976" s="147" t="s">
        <v>171</v>
      </c>
      <c r="H976" s="148">
        <v>89.46</v>
      </c>
      <c r="I976" s="149"/>
      <c r="J976" s="150">
        <f>ROUND(I976*H976,2)</f>
        <v>0</v>
      </c>
      <c r="K976" s="146" t="s">
        <v>163</v>
      </c>
      <c r="L976" s="33"/>
      <c r="M976" s="151" t="s">
        <v>1</v>
      </c>
      <c r="N976" s="152" t="s">
        <v>36</v>
      </c>
      <c r="O976" s="58"/>
      <c r="P976" s="153">
        <f>O976*H976</f>
        <v>0</v>
      </c>
      <c r="Q976" s="153">
        <v>0</v>
      </c>
      <c r="R976" s="153">
        <f>Q976*H976</f>
        <v>0</v>
      </c>
      <c r="S976" s="153">
        <v>3.1E-2</v>
      </c>
      <c r="T976" s="154">
        <f>S976*H976</f>
        <v>2.7732599999999996</v>
      </c>
      <c r="U976" s="32"/>
      <c r="V976" s="32"/>
      <c r="W976" s="32"/>
      <c r="X976" s="32"/>
      <c r="Y976" s="32"/>
      <c r="Z976" s="32"/>
      <c r="AA976" s="32"/>
      <c r="AB976" s="32"/>
      <c r="AC976" s="32"/>
      <c r="AD976" s="32"/>
      <c r="AE976" s="32"/>
      <c r="AR976" s="155" t="s">
        <v>164</v>
      </c>
      <c r="AT976" s="155" t="s">
        <v>159</v>
      </c>
      <c r="AU976" s="155" t="s">
        <v>80</v>
      </c>
      <c r="AY976" s="17" t="s">
        <v>157</v>
      </c>
      <c r="BE976" s="156">
        <f>IF(N976="základní",J976,0)</f>
        <v>0</v>
      </c>
      <c r="BF976" s="156">
        <f>IF(N976="snížená",J976,0)</f>
        <v>0</v>
      </c>
      <c r="BG976" s="156">
        <f>IF(N976="zákl. přenesená",J976,0)</f>
        <v>0</v>
      </c>
      <c r="BH976" s="156">
        <f>IF(N976="sníž. přenesená",J976,0)</f>
        <v>0</v>
      </c>
      <c r="BI976" s="156">
        <f>IF(N976="nulová",J976,0)</f>
        <v>0</v>
      </c>
      <c r="BJ976" s="17" t="s">
        <v>78</v>
      </c>
      <c r="BK976" s="156">
        <f>ROUND(I976*H976,2)</f>
        <v>0</v>
      </c>
      <c r="BL976" s="17" t="s">
        <v>164</v>
      </c>
      <c r="BM976" s="155" t="s">
        <v>1377</v>
      </c>
    </row>
    <row r="977" spans="1:65" s="14" customFormat="1" ht="22.5">
      <c r="B977" s="165"/>
      <c r="D977" s="158" t="s">
        <v>165</v>
      </c>
      <c r="E977" s="166" t="s">
        <v>1</v>
      </c>
      <c r="F977" s="167" t="s">
        <v>1378</v>
      </c>
      <c r="H977" s="168">
        <v>28.17</v>
      </c>
      <c r="I977" s="169"/>
      <c r="L977" s="165"/>
      <c r="M977" s="170"/>
      <c r="N977" s="171"/>
      <c r="O977" s="171"/>
      <c r="P977" s="171"/>
      <c r="Q977" s="171"/>
      <c r="R977" s="171"/>
      <c r="S977" s="171"/>
      <c r="T977" s="172"/>
      <c r="AT977" s="166" t="s">
        <v>165</v>
      </c>
      <c r="AU977" s="166" t="s">
        <v>80</v>
      </c>
      <c r="AV977" s="14" t="s">
        <v>80</v>
      </c>
      <c r="AW977" s="14" t="s">
        <v>28</v>
      </c>
      <c r="AX977" s="14" t="s">
        <v>71</v>
      </c>
      <c r="AY977" s="166" t="s">
        <v>157</v>
      </c>
    </row>
    <row r="978" spans="1:65" s="14" customFormat="1">
      <c r="B978" s="165"/>
      <c r="D978" s="158" t="s">
        <v>165</v>
      </c>
      <c r="E978" s="166" t="s">
        <v>1</v>
      </c>
      <c r="F978" s="167" t="s">
        <v>1379</v>
      </c>
      <c r="H978" s="168">
        <v>34.74</v>
      </c>
      <c r="I978" s="169"/>
      <c r="L978" s="165"/>
      <c r="M978" s="170"/>
      <c r="N978" s="171"/>
      <c r="O978" s="171"/>
      <c r="P978" s="171"/>
      <c r="Q978" s="171"/>
      <c r="R978" s="171"/>
      <c r="S978" s="171"/>
      <c r="T978" s="172"/>
      <c r="AT978" s="166" t="s">
        <v>165</v>
      </c>
      <c r="AU978" s="166" t="s">
        <v>80</v>
      </c>
      <c r="AV978" s="14" t="s">
        <v>80</v>
      </c>
      <c r="AW978" s="14" t="s">
        <v>28</v>
      </c>
      <c r="AX978" s="14" t="s">
        <v>71</v>
      </c>
      <c r="AY978" s="166" t="s">
        <v>157</v>
      </c>
    </row>
    <row r="979" spans="1:65" s="14" customFormat="1">
      <c r="B979" s="165"/>
      <c r="D979" s="158" t="s">
        <v>165</v>
      </c>
      <c r="E979" s="166" t="s">
        <v>1</v>
      </c>
      <c r="F979" s="167" t="s">
        <v>1380</v>
      </c>
      <c r="H979" s="168">
        <v>26.55</v>
      </c>
      <c r="I979" s="169"/>
      <c r="L979" s="165"/>
      <c r="M979" s="170"/>
      <c r="N979" s="171"/>
      <c r="O979" s="171"/>
      <c r="P979" s="171"/>
      <c r="Q979" s="171"/>
      <c r="R979" s="171"/>
      <c r="S979" s="171"/>
      <c r="T979" s="172"/>
      <c r="AT979" s="166" t="s">
        <v>165</v>
      </c>
      <c r="AU979" s="166" t="s">
        <v>80</v>
      </c>
      <c r="AV979" s="14" t="s">
        <v>80</v>
      </c>
      <c r="AW979" s="14" t="s">
        <v>28</v>
      </c>
      <c r="AX979" s="14" t="s">
        <v>71</v>
      </c>
      <c r="AY979" s="166" t="s">
        <v>157</v>
      </c>
    </row>
    <row r="980" spans="1:65" s="15" customFormat="1">
      <c r="B980" s="173"/>
      <c r="D980" s="158" t="s">
        <v>165</v>
      </c>
      <c r="E980" s="174" t="s">
        <v>1</v>
      </c>
      <c r="F980" s="175" t="s">
        <v>168</v>
      </c>
      <c r="H980" s="176">
        <v>89.46</v>
      </c>
      <c r="I980" s="177"/>
      <c r="L980" s="173"/>
      <c r="M980" s="178"/>
      <c r="N980" s="179"/>
      <c r="O980" s="179"/>
      <c r="P980" s="179"/>
      <c r="Q980" s="179"/>
      <c r="R980" s="179"/>
      <c r="S980" s="179"/>
      <c r="T980" s="180"/>
      <c r="AT980" s="174" t="s">
        <v>165</v>
      </c>
      <c r="AU980" s="174" t="s">
        <v>80</v>
      </c>
      <c r="AV980" s="15" t="s">
        <v>164</v>
      </c>
      <c r="AW980" s="15" t="s">
        <v>28</v>
      </c>
      <c r="AX980" s="15" t="s">
        <v>78</v>
      </c>
      <c r="AY980" s="174" t="s">
        <v>157</v>
      </c>
    </row>
    <row r="981" spans="1:65" s="2" customFormat="1" ht="16.5" customHeight="1">
      <c r="A981" s="32"/>
      <c r="B981" s="143"/>
      <c r="C981" s="144" t="s">
        <v>1000</v>
      </c>
      <c r="D981" s="144" t="s">
        <v>159</v>
      </c>
      <c r="E981" s="145" t="s">
        <v>1381</v>
      </c>
      <c r="F981" s="146" t="s">
        <v>1382</v>
      </c>
      <c r="G981" s="147" t="s">
        <v>236</v>
      </c>
      <c r="H981" s="148">
        <v>47</v>
      </c>
      <c r="I981" s="149"/>
      <c r="J981" s="150">
        <f>ROUND(I981*H981,2)</f>
        <v>0</v>
      </c>
      <c r="K981" s="146" t="s">
        <v>647</v>
      </c>
      <c r="L981" s="33"/>
      <c r="M981" s="151" t="s">
        <v>1</v>
      </c>
      <c r="N981" s="152" t="s">
        <v>36</v>
      </c>
      <c r="O981" s="58"/>
      <c r="P981" s="153">
        <f>O981*H981</f>
        <v>0</v>
      </c>
      <c r="Q981" s="153">
        <v>0</v>
      </c>
      <c r="R981" s="153">
        <f>Q981*H981</f>
        <v>0</v>
      </c>
      <c r="S981" s="153">
        <v>0</v>
      </c>
      <c r="T981" s="154">
        <f>S981*H981</f>
        <v>0</v>
      </c>
      <c r="U981" s="32"/>
      <c r="V981" s="32"/>
      <c r="W981" s="32"/>
      <c r="X981" s="32"/>
      <c r="Y981" s="32"/>
      <c r="Z981" s="32"/>
      <c r="AA981" s="32"/>
      <c r="AB981" s="32"/>
      <c r="AC981" s="32"/>
      <c r="AD981" s="32"/>
      <c r="AE981" s="32"/>
      <c r="AR981" s="155" t="s">
        <v>164</v>
      </c>
      <c r="AT981" s="155" t="s">
        <v>159</v>
      </c>
      <c r="AU981" s="155" t="s">
        <v>80</v>
      </c>
      <c r="AY981" s="17" t="s">
        <v>157</v>
      </c>
      <c r="BE981" s="156">
        <f>IF(N981="základní",J981,0)</f>
        <v>0</v>
      </c>
      <c r="BF981" s="156">
        <f>IF(N981="snížená",J981,0)</f>
        <v>0</v>
      </c>
      <c r="BG981" s="156">
        <f>IF(N981="zákl. přenesená",J981,0)</f>
        <v>0</v>
      </c>
      <c r="BH981" s="156">
        <f>IF(N981="sníž. přenesená",J981,0)</f>
        <v>0</v>
      </c>
      <c r="BI981" s="156">
        <f>IF(N981="nulová",J981,0)</f>
        <v>0</v>
      </c>
      <c r="BJ981" s="17" t="s">
        <v>78</v>
      </c>
      <c r="BK981" s="156">
        <f>ROUND(I981*H981,2)</f>
        <v>0</v>
      </c>
      <c r="BL981" s="17" t="s">
        <v>164</v>
      </c>
      <c r="BM981" s="155" t="s">
        <v>1383</v>
      </c>
    </row>
    <row r="982" spans="1:65" s="14" customFormat="1">
      <c r="B982" s="165"/>
      <c r="D982" s="158" t="s">
        <v>165</v>
      </c>
      <c r="E982" s="166" t="s">
        <v>1</v>
      </c>
      <c r="F982" s="167" t="s">
        <v>233</v>
      </c>
      <c r="H982" s="168">
        <v>13</v>
      </c>
      <c r="I982" s="169"/>
      <c r="L982" s="165"/>
      <c r="M982" s="170"/>
      <c r="N982" s="171"/>
      <c r="O982" s="171"/>
      <c r="P982" s="171"/>
      <c r="Q982" s="171"/>
      <c r="R982" s="171"/>
      <c r="S982" s="171"/>
      <c r="T982" s="172"/>
      <c r="AT982" s="166" t="s">
        <v>165</v>
      </c>
      <c r="AU982" s="166" t="s">
        <v>80</v>
      </c>
      <c r="AV982" s="14" t="s">
        <v>80</v>
      </c>
      <c r="AW982" s="14" t="s">
        <v>28</v>
      </c>
      <c r="AX982" s="14" t="s">
        <v>71</v>
      </c>
      <c r="AY982" s="166" t="s">
        <v>157</v>
      </c>
    </row>
    <row r="983" spans="1:65" s="14" customFormat="1">
      <c r="B983" s="165"/>
      <c r="D983" s="158" t="s">
        <v>165</v>
      </c>
      <c r="E983" s="166" t="s">
        <v>1</v>
      </c>
      <c r="F983" s="167" t="s">
        <v>258</v>
      </c>
      <c r="H983" s="168">
        <v>17</v>
      </c>
      <c r="I983" s="169"/>
      <c r="L983" s="165"/>
      <c r="M983" s="170"/>
      <c r="N983" s="171"/>
      <c r="O983" s="171"/>
      <c r="P983" s="171"/>
      <c r="Q983" s="171"/>
      <c r="R983" s="171"/>
      <c r="S983" s="171"/>
      <c r="T983" s="172"/>
      <c r="AT983" s="166" t="s">
        <v>165</v>
      </c>
      <c r="AU983" s="166" t="s">
        <v>80</v>
      </c>
      <c r="AV983" s="14" t="s">
        <v>80</v>
      </c>
      <c r="AW983" s="14" t="s">
        <v>28</v>
      </c>
      <c r="AX983" s="14" t="s">
        <v>71</v>
      </c>
      <c r="AY983" s="166" t="s">
        <v>157</v>
      </c>
    </row>
    <row r="984" spans="1:65" s="14" customFormat="1">
      <c r="B984" s="165"/>
      <c r="D984" s="158" t="s">
        <v>165</v>
      </c>
      <c r="E984" s="166" t="s">
        <v>1</v>
      </c>
      <c r="F984" s="167" t="s">
        <v>258</v>
      </c>
      <c r="H984" s="168">
        <v>17</v>
      </c>
      <c r="I984" s="169"/>
      <c r="L984" s="165"/>
      <c r="M984" s="170"/>
      <c r="N984" s="171"/>
      <c r="O984" s="171"/>
      <c r="P984" s="171"/>
      <c r="Q984" s="171"/>
      <c r="R984" s="171"/>
      <c r="S984" s="171"/>
      <c r="T984" s="172"/>
      <c r="AT984" s="166" t="s">
        <v>165</v>
      </c>
      <c r="AU984" s="166" t="s">
        <v>80</v>
      </c>
      <c r="AV984" s="14" t="s">
        <v>80</v>
      </c>
      <c r="AW984" s="14" t="s">
        <v>28</v>
      </c>
      <c r="AX984" s="14" t="s">
        <v>71</v>
      </c>
      <c r="AY984" s="166" t="s">
        <v>157</v>
      </c>
    </row>
    <row r="985" spans="1:65" s="15" customFormat="1">
      <c r="B985" s="173"/>
      <c r="D985" s="158" t="s">
        <v>165</v>
      </c>
      <c r="E985" s="174" t="s">
        <v>1</v>
      </c>
      <c r="F985" s="175" t="s">
        <v>168</v>
      </c>
      <c r="H985" s="176">
        <v>47</v>
      </c>
      <c r="I985" s="177"/>
      <c r="L985" s="173"/>
      <c r="M985" s="178"/>
      <c r="N985" s="179"/>
      <c r="O985" s="179"/>
      <c r="P985" s="179"/>
      <c r="Q985" s="179"/>
      <c r="R985" s="179"/>
      <c r="S985" s="179"/>
      <c r="T985" s="180"/>
      <c r="AT985" s="174" t="s">
        <v>165</v>
      </c>
      <c r="AU985" s="174" t="s">
        <v>80</v>
      </c>
      <c r="AV985" s="15" t="s">
        <v>164</v>
      </c>
      <c r="AW985" s="15" t="s">
        <v>28</v>
      </c>
      <c r="AX985" s="15" t="s">
        <v>78</v>
      </c>
      <c r="AY985" s="174" t="s">
        <v>157</v>
      </c>
    </row>
    <row r="986" spans="1:65" s="2" customFormat="1" ht="21.75" customHeight="1">
      <c r="A986" s="32"/>
      <c r="B986" s="143"/>
      <c r="C986" s="144" t="s">
        <v>1384</v>
      </c>
      <c r="D986" s="144" t="s">
        <v>159</v>
      </c>
      <c r="E986" s="145" t="s">
        <v>1385</v>
      </c>
      <c r="F986" s="146" t="s">
        <v>1386</v>
      </c>
      <c r="G986" s="147" t="s">
        <v>171</v>
      </c>
      <c r="H986" s="148">
        <v>51.613999999999997</v>
      </c>
      <c r="I986" s="149"/>
      <c r="J986" s="150">
        <f>ROUND(I986*H986,2)</f>
        <v>0</v>
      </c>
      <c r="K986" s="146" t="s">
        <v>163</v>
      </c>
      <c r="L986" s="33"/>
      <c r="M986" s="151" t="s">
        <v>1</v>
      </c>
      <c r="N986" s="152" t="s">
        <v>36</v>
      </c>
      <c r="O986" s="58"/>
      <c r="P986" s="153">
        <f>O986*H986</f>
        <v>0</v>
      </c>
      <c r="Q986" s="153">
        <v>0</v>
      </c>
      <c r="R986" s="153">
        <f>Q986*H986</f>
        <v>0</v>
      </c>
      <c r="S986" s="153">
        <v>7.5999999999999998E-2</v>
      </c>
      <c r="T986" s="154">
        <f>S986*H986</f>
        <v>3.9226639999999997</v>
      </c>
      <c r="U986" s="32"/>
      <c r="V986" s="32"/>
      <c r="W986" s="32"/>
      <c r="X986" s="32"/>
      <c r="Y986" s="32"/>
      <c r="Z986" s="32"/>
      <c r="AA986" s="32"/>
      <c r="AB986" s="32"/>
      <c r="AC986" s="32"/>
      <c r="AD986" s="32"/>
      <c r="AE986" s="32"/>
      <c r="AR986" s="155" t="s">
        <v>164</v>
      </c>
      <c r="AT986" s="155" t="s">
        <v>159</v>
      </c>
      <c r="AU986" s="155" t="s">
        <v>80</v>
      </c>
      <c r="AY986" s="17" t="s">
        <v>157</v>
      </c>
      <c r="BE986" s="156">
        <f>IF(N986="základní",J986,0)</f>
        <v>0</v>
      </c>
      <c r="BF986" s="156">
        <f>IF(N986="snížená",J986,0)</f>
        <v>0</v>
      </c>
      <c r="BG986" s="156">
        <f>IF(N986="zákl. přenesená",J986,0)</f>
        <v>0</v>
      </c>
      <c r="BH986" s="156">
        <f>IF(N986="sníž. přenesená",J986,0)</f>
        <v>0</v>
      </c>
      <c r="BI986" s="156">
        <f>IF(N986="nulová",J986,0)</f>
        <v>0</v>
      </c>
      <c r="BJ986" s="17" t="s">
        <v>78</v>
      </c>
      <c r="BK986" s="156">
        <f>ROUND(I986*H986,2)</f>
        <v>0</v>
      </c>
      <c r="BL986" s="17" t="s">
        <v>164</v>
      </c>
      <c r="BM986" s="155" t="s">
        <v>1387</v>
      </c>
    </row>
    <row r="987" spans="1:65" s="14" customFormat="1">
      <c r="B987" s="165"/>
      <c r="D987" s="158" t="s">
        <v>165</v>
      </c>
      <c r="E987" s="166" t="s">
        <v>1</v>
      </c>
      <c r="F987" s="167" t="s">
        <v>1388</v>
      </c>
      <c r="H987" s="168">
        <v>12.608000000000001</v>
      </c>
      <c r="I987" s="169"/>
      <c r="L987" s="165"/>
      <c r="M987" s="170"/>
      <c r="N987" s="171"/>
      <c r="O987" s="171"/>
      <c r="P987" s="171"/>
      <c r="Q987" s="171"/>
      <c r="R987" s="171"/>
      <c r="S987" s="171"/>
      <c r="T987" s="172"/>
      <c r="AT987" s="166" t="s">
        <v>165</v>
      </c>
      <c r="AU987" s="166" t="s">
        <v>80</v>
      </c>
      <c r="AV987" s="14" t="s">
        <v>80</v>
      </c>
      <c r="AW987" s="14" t="s">
        <v>28</v>
      </c>
      <c r="AX987" s="14" t="s">
        <v>71</v>
      </c>
      <c r="AY987" s="166" t="s">
        <v>157</v>
      </c>
    </row>
    <row r="988" spans="1:65" s="14" customFormat="1">
      <c r="B988" s="165"/>
      <c r="D988" s="158" t="s">
        <v>165</v>
      </c>
      <c r="E988" s="166" t="s">
        <v>1</v>
      </c>
      <c r="F988" s="167" t="s">
        <v>1389</v>
      </c>
      <c r="H988" s="168">
        <v>18.321000000000002</v>
      </c>
      <c r="I988" s="169"/>
      <c r="L988" s="165"/>
      <c r="M988" s="170"/>
      <c r="N988" s="171"/>
      <c r="O988" s="171"/>
      <c r="P988" s="171"/>
      <c r="Q988" s="171"/>
      <c r="R988" s="171"/>
      <c r="S988" s="171"/>
      <c r="T988" s="172"/>
      <c r="AT988" s="166" t="s">
        <v>165</v>
      </c>
      <c r="AU988" s="166" t="s">
        <v>80</v>
      </c>
      <c r="AV988" s="14" t="s">
        <v>80</v>
      </c>
      <c r="AW988" s="14" t="s">
        <v>28</v>
      </c>
      <c r="AX988" s="14" t="s">
        <v>71</v>
      </c>
      <c r="AY988" s="166" t="s">
        <v>157</v>
      </c>
    </row>
    <row r="989" spans="1:65" s="14" customFormat="1">
      <c r="B989" s="165"/>
      <c r="D989" s="158" t="s">
        <v>165</v>
      </c>
      <c r="E989" s="166" t="s">
        <v>1</v>
      </c>
      <c r="F989" s="167" t="s">
        <v>1390</v>
      </c>
      <c r="H989" s="168">
        <v>20.684999999999999</v>
      </c>
      <c r="I989" s="169"/>
      <c r="L989" s="165"/>
      <c r="M989" s="170"/>
      <c r="N989" s="171"/>
      <c r="O989" s="171"/>
      <c r="P989" s="171"/>
      <c r="Q989" s="171"/>
      <c r="R989" s="171"/>
      <c r="S989" s="171"/>
      <c r="T989" s="172"/>
      <c r="AT989" s="166" t="s">
        <v>165</v>
      </c>
      <c r="AU989" s="166" t="s">
        <v>80</v>
      </c>
      <c r="AV989" s="14" t="s">
        <v>80</v>
      </c>
      <c r="AW989" s="14" t="s">
        <v>28</v>
      </c>
      <c r="AX989" s="14" t="s">
        <v>71</v>
      </c>
      <c r="AY989" s="166" t="s">
        <v>157</v>
      </c>
    </row>
    <row r="990" spans="1:65" s="15" customFormat="1">
      <c r="B990" s="173"/>
      <c r="D990" s="158" t="s">
        <v>165</v>
      </c>
      <c r="E990" s="174" t="s">
        <v>1</v>
      </c>
      <c r="F990" s="175" t="s">
        <v>168</v>
      </c>
      <c r="H990" s="176">
        <v>51.613999999999997</v>
      </c>
      <c r="I990" s="177"/>
      <c r="L990" s="173"/>
      <c r="M990" s="178"/>
      <c r="N990" s="179"/>
      <c r="O990" s="179"/>
      <c r="P990" s="179"/>
      <c r="Q990" s="179"/>
      <c r="R990" s="179"/>
      <c r="S990" s="179"/>
      <c r="T990" s="180"/>
      <c r="AT990" s="174" t="s">
        <v>165</v>
      </c>
      <c r="AU990" s="174" t="s">
        <v>80</v>
      </c>
      <c r="AV990" s="15" t="s">
        <v>164</v>
      </c>
      <c r="AW990" s="15" t="s">
        <v>28</v>
      </c>
      <c r="AX990" s="15" t="s">
        <v>78</v>
      </c>
      <c r="AY990" s="174" t="s">
        <v>157</v>
      </c>
    </row>
    <row r="991" spans="1:65" s="2" customFormat="1" ht="21.75" customHeight="1">
      <c r="A991" s="32"/>
      <c r="B991" s="143"/>
      <c r="C991" s="144" t="s">
        <v>1003</v>
      </c>
      <c r="D991" s="144" t="s">
        <v>159</v>
      </c>
      <c r="E991" s="145" t="s">
        <v>1391</v>
      </c>
      <c r="F991" s="146" t="s">
        <v>1392</v>
      </c>
      <c r="G991" s="147" t="s">
        <v>171</v>
      </c>
      <c r="H991" s="148">
        <v>11.427</v>
      </c>
      <c r="I991" s="149"/>
      <c r="J991" s="150">
        <f>ROUND(I991*H991,2)</f>
        <v>0</v>
      </c>
      <c r="K991" s="146" t="s">
        <v>163</v>
      </c>
      <c r="L991" s="33"/>
      <c r="M991" s="151" t="s">
        <v>1</v>
      </c>
      <c r="N991" s="152" t="s">
        <v>36</v>
      </c>
      <c r="O991" s="58"/>
      <c r="P991" s="153">
        <f>O991*H991</f>
        <v>0</v>
      </c>
      <c r="Q991" s="153">
        <v>0</v>
      </c>
      <c r="R991" s="153">
        <f>Q991*H991</f>
        <v>0</v>
      </c>
      <c r="S991" s="153">
        <v>6.3E-2</v>
      </c>
      <c r="T991" s="154">
        <f>S991*H991</f>
        <v>0.71990100000000001</v>
      </c>
      <c r="U991" s="32"/>
      <c r="V991" s="32"/>
      <c r="W991" s="32"/>
      <c r="X991" s="32"/>
      <c r="Y991" s="32"/>
      <c r="Z991" s="32"/>
      <c r="AA991" s="32"/>
      <c r="AB991" s="32"/>
      <c r="AC991" s="32"/>
      <c r="AD991" s="32"/>
      <c r="AE991" s="32"/>
      <c r="AR991" s="155" t="s">
        <v>164</v>
      </c>
      <c r="AT991" s="155" t="s">
        <v>159</v>
      </c>
      <c r="AU991" s="155" t="s">
        <v>80</v>
      </c>
      <c r="AY991" s="17" t="s">
        <v>157</v>
      </c>
      <c r="BE991" s="156">
        <f>IF(N991="základní",J991,0)</f>
        <v>0</v>
      </c>
      <c r="BF991" s="156">
        <f>IF(N991="snížená",J991,0)</f>
        <v>0</v>
      </c>
      <c r="BG991" s="156">
        <f>IF(N991="zákl. přenesená",J991,0)</f>
        <v>0</v>
      </c>
      <c r="BH991" s="156">
        <f>IF(N991="sníž. přenesená",J991,0)</f>
        <v>0</v>
      </c>
      <c r="BI991" s="156">
        <f>IF(N991="nulová",J991,0)</f>
        <v>0</v>
      </c>
      <c r="BJ991" s="17" t="s">
        <v>78</v>
      </c>
      <c r="BK991" s="156">
        <f>ROUND(I991*H991,2)</f>
        <v>0</v>
      </c>
      <c r="BL991" s="17" t="s">
        <v>164</v>
      </c>
      <c r="BM991" s="155" t="s">
        <v>1393</v>
      </c>
    </row>
    <row r="992" spans="1:65" s="14" customFormat="1">
      <c r="B992" s="165"/>
      <c r="D992" s="158" t="s">
        <v>165</v>
      </c>
      <c r="E992" s="166" t="s">
        <v>1</v>
      </c>
      <c r="F992" s="167" t="s">
        <v>1394</v>
      </c>
      <c r="H992" s="168">
        <v>5.7130000000000001</v>
      </c>
      <c r="I992" s="169"/>
      <c r="L992" s="165"/>
      <c r="M992" s="170"/>
      <c r="N992" s="171"/>
      <c r="O992" s="171"/>
      <c r="P992" s="171"/>
      <c r="Q992" s="171"/>
      <c r="R992" s="171"/>
      <c r="S992" s="171"/>
      <c r="T992" s="172"/>
      <c r="AT992" s="166" t="s">
        <v>165</v>
      </c>
      <c r="AU992" s="166" t="s">
        <v>80</v>
      </c>
      <c r="AV992" s="14" t="s">
        <v>80</v>
      </c>
      <c r="AW992" s="14" t="s">
        <v>28</v>
      </c>
      <c r="AX992" s="14" t="s">
        <v>71</v>
      </c>
      <c r="AY992" s="166" t="s">
        <v>157</v>
      </c>
    </row>
    <row r="993" spans="1:65" s="14" customFormat="1">
      <c r="B993" s="165"/>
      <c r="D993" s="158" t="s">
        <v>165</v>
      </c>
      <c r="E993" s="166" t="s">
        <v>1</v>
      </c>
      <c r="F993" s="167" t="s">
        <v>1395</v>
      </c>
      <c r="H993" s="168">
        <v>2.8570000000000002</v>
      </c>
      <c r="I993" s="169"/>
      <c r="L993" s="165"/>
      <c r="M993" s="170"/>
      <c r="N993" s="171"/>
      <c r="O993" s="171"/>
      <c r="P993" s="171"/>
      <c r="Q993" s="171"/>
      <c r="R993" s="171"/>
      <c r="S993" s="171"/>
      <c r="T993" s="172"/>
      <c r="AT993" s="166" t="s">
        <v>165</v>
      </c>
      <c r="AU993" s="166" t="s">
        <v>80</v>
      </c>
      <c r="AV993" s="14" t="s">
        <v>80</v>
      </c>
      <c r="AW993" s="14" t="s">
        <v>28</v>
      </c>
      <c r="AX993" s="14" t="s">
        <v>71</v>
      </c>
      <c r="AY993" s="166" t="s">
        <v>157</v>
      </c>
    </row>
    <row r="994" spans="1:65" s="14" customFormat="1">
      <c r="B994" s="165"/>
      <c r="D994" s="158" t="s">
        <v>165</v>
      </c>
      <c r="E994" s="166" t="s">
        <v>1</v>
      </c>
      <c r="F994" s="167" t="s">
        <v>1395</v>
      </c>
      <c r="H994" s="168">
        <v>2.8570000000000002</v>
      </c>
      <c r="I994" s="169"/>
      <c r="L994" s="165"/>
      <c r="M994" s="170"/>
      <c r="N994" s="171"/>
      <c r="O994" s="171"/>
      <c r="P994" s="171"/>
      <c r="Q994" s="171"/>
      <c r="R994" s="171"/>
      <c r="S994" s="171"/>
      <c r="T994" s="172"/>
      <c r="AT994" s="166" t="s">
        <v>165</v>
      </c>
      <c r="AU994" s="166" t="s">
        <v>80</v>
      </c>
      <c r="AV994" s="14" t="s">
        <v>80</v>
      </c>
      <c r="AW994" s="14" t="s">
        <v>28</v>
      </c>
      <c r="AX994" s="14" t="s">
        <v>71</v>
      </c>
      <c r="AY994" s="166" t="s">
        <v>157</v>
      </c>
    </row>
    <row r="995" spans="1:65" s="15" customFormat="1">
      <c r="B995" s="173"/>
      <c r="D995" s="158" t="s">
        <v>165</v>
      </c>
      <c r="E995" s="174" t="s">
        <v>1</v>
      </c>
      <c r="F995" s="175" t="s">
        <v>168</v>
      </c>
      <c r="H995" s="176">
        <v>11.427</v>
      </c>
      <c r="I995" s="177"/>
      <c r="L995" s="173"/>
      <c r="M995" s="178"/>
      <c r="N995" s="179"/>
      <c r="O995" s="179"/>
      <c r="P995" s="179"/>
      <c r="Q995" s="179"/>
      <c r="R995" s="179"/>
      <c r="S995" s="179"/>
      <c r="T995" s="180"/>
      <c r="AT995" s="174" t="s">
        <v>165</v>
      </c>
      <c r="AU995" s="174" t="s">
        <v>80</v>
      </c>
      <c r="AV995" s="15" t="s">
        <v>164</v>
      </c>
      <c r="AW995" s="15" t="s">
        <v>28</v>
      </c>
      <c r="AX995" s="15" t="s">
        <v>78</v>
      </c>
      <c r="AY995" s="174" t="s">
        <v>157</v>
      </c>
    </row>
    <row r="996" spans="1:65" s="2" customFormat="1" ht="24.2" customHeight="1">
      <c r="A996" s="32"/>
      <c r="B996" s="143"/>
      <c r="C996" s="144" t="s">
        <v>1329</v>
      </c>
      <c r="D996" s="144" t="s">
        <v>159</v>
      </c>
      <c r="E996" s="145" t="s">
        <v>1396</v>
      </c>
      <c r="F996" s="146" t="s">
        <v>1397</v>
      </c>
      <c r="G996" s="147" t="s">
        <v>242</v>
      </c>
      <c r="H996" s="148">
        <v>23.4</v>
      </c>
      <c r="I996" s="149"/>
      <c r="J996" s="150">
        <f>ROUND(I996*H996,2)</f>
        <v>0</v>
      </c>
      <c r="K996" s="146" t="s">
        <v>163</v>
      </c>
      <c r="L996" s="33"/>
      <c r="M996" s="151" t="s">
        <v>1</v>
      </c>
      <c r="N996" s="152" t="s">
        <v>36</v>
      </c>
      <c r="O996" s="58"/>
      <c r="P996" s="153">
        <f>O996*H996</f>
        <v>0</v>
      </c>
      <c r="Q996" s="153">
        <v>0</v>
      </c>
      <c r="R996" s="153">
        <f>Q996*H996</f>
        <v>0</v>
      </c>
      <c r="S996" s="153">
        <v>0.37</v>
      </c>
      <c r="T996" s="154">
        <f>S996*H996</f>
        <v>8.6579999999999995</v>
      </c>
      <c r="U996" s="32"/>
      <c r="V996" s="32"/>
      <c r="W996" s="32"/>
      <c r="X996" s="32"/>
      <c r="Y996" s="32"/>
      <c r="Z996" s="32"/>
      <c r="AA996" s="32"/>
      <c r="AB996" s="32"/>
      <c r="AC996" s="32"/>
      <c r="AD996" s="32"/>
      <c r="AE996" s="32"/>
      <c r="AR996" s="155" t="s">
        <v>164</v>
      </c>
      <c r="AT996" s="155" t="s">
        <v>159</v>
      </c>
      <c r="AU996" s="155" t="s">
        <v>80</v>
      </c>
      <c r="AY996" s="17" t="s">
        <v>157</v>
      </c>
      <c r="BE996" s="156">
        <f>IF(N996="základní",J996,0)</f>
        <v>0</v>
      </c>
      <c r="BF996" s="156">
        <f>IF(N996="snížená",J996,0)</f>
        <v>0</v>
      </c>
      <c r="BG996" s="156">
        <f>IF(N996="zákl. přenesená",J996,0)</f>
        <v>0</v>
      </c>
      <c r="BH996" s="156">
        <f>IF(N996="sníž. přenesená",J996,0)</f>
        <v>0</v>
      </c>
      <c r="BI996" s="156">
        <f>IF(N996="nulová",J996,0)</f>
        <v>0</v>
      </c>
      <c r="BJ996" s="17" t="s">
        <v>78</v>
      </c>
      <c r="BK996" s="156">
        <f>ROUND(I996*H996,2)</f>
        <v>0</v>
      </c>
      <c r="BL996" s="17" t="s">
        <v>164</v>
      </c>
      <c r="BM996" s="155" t="s">
        <v>1398</v>
      </c>
    </row>
    <row r="997" spans="1:65" s="14" customFormat="1">
      <c r="B997" s="165"/>
      <c r="D997" s="158" t="s">
        <v>165</v>
      </c>
      <c r="E997" s="166" t="s">
        <v>1</v>
      </c>
      <c r="F997" s="167" t="s">
        <v>1399</v>
      </c>
      <c r="H997" s="168">
        <v>23.4</v>
      </c>
      <c r="I997" s="169"/>
      <c r="L997" s="165"/>
      <c r="M997" s="170"/>
      <c r="N997" s="171"/>
      <c r="O997" s="171"/>
      <c r="P997" s="171"/>
      <c r="Q997" s="171"/>
      <c r="R997" s="171"/>
      <c r="S997" s="171"/>
      <c r="T997" s="172"/>
      <c r="AT997" s="166" t="s">
        <v>165</v>
      </c>
      <c r="AU997" s="166" t="s">
        <v>80</v>
      </c>
      <c r="AV997" s="14" t="s">
        <v>80</v>
      </c>
      <c r="AW997" s="14" t="s">
        <v>28</v>
      </c>
      <c r="AX997" s="14" t="s">
        <v>71</v>
      </c>
      <c r="AY997" s="166" t="s">
        <v>157</v>
      </c>
    </row>
    <row r="998" spans="1:65" s="15" customFormat="1">
      <c r="B998" s="173"/>
      <c r="D998" s="158" t="s">
        <v>165</v>
      </c>
      <c r="E998" s="174" t="s">
        <v>1</v>
      </c>
      <c r="F998" s="175" t="s">
        <v>168</v>
      </c>
      <c r="H998" s="176">
        <v>23.4</v>
      </c>
      <c r="I998" s="177"/>
      <c r="L998" s="173"/>
      <c r="M998" s="178"/>
      <c r="N998" s="179"/>
      <c r="O998" s="179"/>
      <c r="P998" s="179"/>
      <c r="Q998" s="179"/>
      <c r="R998" s="179"/>
      <c r="S998" s="179"/>
      <c r="T998" s="180"/>
      <c r="AT998" s="174" t="s">
        <v>165</v>
      </c>
      <c r="AU998" s="174" t="s">
        <v>80</v>
      </c>
      <c r="AV998" s="15" t="s">
        <v>164</v>
      </c>
      <c r="AW998" s="15" t="s">
        <v>28</v>
      </c>
      <c r="AX998" s="15" t="s">
        <v>78</v>
      </c>
      <c r="AY998" s="174" t="s">
        <v>157</v>
      </c>
    </row>
    <row r="999" spans="1:65" s="2" customFormat="1" ht="24.2" customHeight="1">
      <c r="A999" s="32"/>
      <c r="B999" s="143"/>
      <c r="C999" s="144" t="s">
        <v>1007</v>
      </c>
      <c r="D999" s="144" t="s">
        <v>159</v>
      </c>
      <c r="E999" s="145" t="s">
        <v>1400</v>
      </c>
      <c r="F999" s="146" t="s">
        <v>1401</v>
      </c>
      <c r="G999" s="147" t="s">
        <v>171</v>
      </c>
      <c r="H999" s="148">
        <v>169.37</v>
      </c>
      <c r="I999" s="149"/>
      <c r="J999" s="150">
        <f>ROUND(I999*H999,2)</f>
        <v>0</v>
      </c>
      <c r="K999" s="146" t="s">
        <v>163</v>
      </c>
      <c r="L999" s="33"/>
      <c r="M999" s="151" t="s">
        <v>1</v>
      </c>
      <c r="N999" s="152" t="s">
        <v>36</v>
      </c>
      <c r="O999" s="58"/>
      <c r="P999" s="153">
        <f>O999*H999</f>
        <v>0</v>
      </c>
      <c r="Q999" s="153">
        <v>0</v>
      </c>
      <c r="R999" s="153">
        <f>Q999*H999</f>
        <v>0</v>
      </c>
      <c r="S999" s="153">
        <v>3.5000000000000003E-2</v>
      </c>
      <c r="T999" s="154">
        <f>S999*H999</f>
        <v>5.9279500000000009</v>
      </c>
      <c r="U999" s="32"/>
      <c r="V999" s="32"/>
      <c r="W999" s="32"/>
      <c r="X999" s="32"/>
      <c r="Y999" s="32"/>
      <c r="Z999" s="32"/>
      <c r="AA999" s="32"/>
      <c r="AB999" s="32"/>
      <c r="AC999" s="32"/>
      <c r="AD999" s="32"/>
      <c r="AE999" s="32"/>
      <c r="AR999" s="155" t="s">
        <v>164</v>
      </c>
      <c r="AT999" s="155" t="s">
        <v>159</v>
      </c>
      <c r="AU999" s="155" t="s">
        <v>80</v>
      </c>
      <c r="AY999" s="17" t="s">
        <v>157</v>
      </c>
      <c r="BE999" s="156">
        <f>IF(N999="základní",J999,0)</f>
        <v>0</v>
      </c>
      <c r="BF999" s="156">
        <f>IF(N999="snížená",J999,0)</f>
        <v>0</v>
      </c>
      <c r="BG999" s="156">
        <f>IF(N999="zákl. přenesená",J999,0)</f>
        <v>0</v>
      </c>
      <c r="BH999" s="156">
        <f>IF(N999="sníž. přenesená",J999,0)</f>
        <v>0</v>
      </c>
      <c r="BI999" s="156">
        <f>IF(N999="nulová",J999,0)</f>
        <v>0</v>
      </c>
      <c r="BJ999" s="17" t="s">
        <v>78</v>
      </c>
      <c r="BK999" s="156">
        <f>ROUND(I999*H999,2)</f>
        <v>0</v>
      </c>
      <c r="BL999" s="17" t="s">
        <v>164</v>
      </c>
      <c r="BM999" s="155" t="s">
        <v>1402</v>
      </c>
    </row>
    <row r="1000" spans="1:65" s="13" customFormat="1">
      <c r="B1000" s="157"/>
      <c r="D1000" s="158" t="s">
        <v>165</v>
      </c>
      <c r="E1000" s="159" t="s">
        <v>1</v>
      </c>
      <c r="F1000" s="160" t="s">
        <v>1403</v>
      </c>
      <c r="H1000" s="159" t="s">
        <v>1</v>
      </c>
      <c r="I1000" s="161"/>
      <c r="L1000" s="157"/>
      <c r="M1000" s="162"/>
      <c r="N1000" s="163"/>
      <c r="O1000" s="163"/>
      <c r="P1000" s="163"/>
      <c r="Q1000" s="163"/>
      <c r="R1000" s="163"/>
      <c r="S1000" s="163"/>
      <c r="T1000" s="164"/>
      <c r="AT1000" s="159" t="s">
        <v>165</v>
      </c>
      <c r="AU1000" s="159" t="s">
        <v>80</v>
      </c>
      <c r="AV1000" s="13" t="s">
        <v>78</v>
      </c>
      <c r="AW1000" s="13" t="s">
        <v>28</v>
      </c>
      <c r="AX1000" s="13" t="s">
        <v>71</v>
      </c>
      <c r="AY1000" s="159" t="s">
        <v>157</v>
      </c>
    </row>
    <row r="1001" spans="1:65" s="14" customFormat="1">
      <c r="B1001" s="165"/>
      <c r="D1001" s="158" t="s">
        <v>165</v>
      </c>
      <c r="E1001" s="166" t="s">
        <v>1</v>
      </c>
      <c r="F1001" s="167" t="s">
        <v>1404</v>
      </c>
      <c r="H1001" s="168">
        <v>17.07</v>
      </c>
      <c r="I1001" s="169"/>
      <c r="L1001" s="165"/>
      <c r="M1001" s="170"/>
      <c r="N1001" s="171"/>
      <c r="O1001" s="171"/>
      <c r="P1001" s="171"/>
      <c r="Q1001" s="171"/>
      <c r="R1001" s="171"/>
      <c r="S1001" s="171"/>
      <c r="T1001" s="172"/>
      <c r="AT1001" s="166" t="s">
        <v>165</v>
      </c>
      <c r="AU1001" s="166" t="s">
        <v>80</v>
      </c>
      <c r="AV1001" s="14" t="s">
        <v>80</v>
      </c>
      <c r="AW1001" s="14" t="s">
        <v>28</v>
      </c>
      <c r="AX1001" s="14" t="s">
        <v>71</v>
      </c>
      <c r="AY1001" s="166" t="s">
        <v>157</v>
      </c>
    </row>
    <row r="1002" spans="1:65" s="14" customFormat="1">
      <c r="B1002" s="165"/>
      <c r="D1002" s="158" t="s">
        <v>165</v>
      </c>
      <c r="E1002" s="166" t="s">
        <v>1</v>
      </c>
      <c r="F1002" s="167" t="s">
        <v>1405</v>
      </c>
      <c r="H1002" s="168">
        <v>67.75</v>
      </c>
      <c r="I1002" s="169"/>
      <c r="L1002" s="165"/>
      <c r="M1002" s="170"/>
      <c r="N1002" s="171"/>
      <c r="O1002" s="171"/>
      <c r="P1002" s="171"/>
      <c r="Q1002" s="171"/>
      <c r="R1002" s="171"/>
      <c r="S1002" s="171"/>
      <c r="T1002" s="172"/>
      <c r="AT1002" s="166" t="s">
        <v>165</v>
      </c>
      <c r="AU1002" s="166" t="s">
        <v>80</v>
      </c>
      <c r="AV1002" s="14" t="s">
        <v>80</v>
      </c>
      <c r="AW1002" s="14" t="s">
        <v>28</v>
      </c>
      <c r="AX1002" s="14" t="s">
        <v>71</v>
      </c>
      <c r="AY1002" s="166" t="s">
        <v>157</v>
      </c>
    </row>
    <row r="1003" spans="1:65" s="14" customFormat="1">
      <c r="B1003" s="165"/>
      <c r="D1003" s="158" t="s">
        <v>165</v>
      </c>
      <c r="E1003" s="166" t="s">
        <v>1</v>
      </c>
      <c r="F1003" s="167" t="s">
        <v>1406</v>
      </c>
      <c r="H1003" s="168">
        <v>84.55</v>
      </c>
      <c r="I1003" s="169"/>
      <c r="L1003" s="165"/>
      <c r="M1003" s="170"/>
      <c r="N1003" s="171"/>
      <c r="O1003" s="171"/>
      <c r="P1003" s="171"/>
      <c r="Q1003" s="171"/>
      <c r="R1003" s="171"/>
      <c r="S1003" s="171"/>
      <c r="T1003" s="172"/>
      <c r="AT1003" s="166" t="s">
        <v>165</v>
      </c>
      <c r="AU1003" s="166" t="s">
        <v>80</v>
      </c>
      <c r="AV1003" s="14" t="s">
        <v>80</v>
      </c>
      <c r="AW1003" s="14" t="s">
        <v>28</v>
      </c>
      <c r="AX1003" s="14" t="s">
        <v>71</v>
      </c>
      <c r="AY1003" s="166" t="s">
        <v>157</v>
      </c>
    </row>
    <row r="1004" spans="1:65" s="15" customFormat="1">
      <c r="B1004" s="173"/>
      <c r="D1004" s="158" t="s">
        <v>165</v>
      </c>
      <c r="E1004" s="174" t="s">
        <v>1</v>
      </c>
      <c r="F1004" s="175" t="s">
        <v>168</v>
      </c>
      <c r="H1004" s="176">
        <v>169.37</v>
      </c>
      <c r="I1004" s="177"/>
      <c r="L1004" s="173"/>
      <c r="M1004" s="178"/>
      <c r="N1004" s="179"/>
      <c r="O1004" s="179"/>
      <c r="P1004" s="179"/>
      <c r="Q1004" s="179"/>
      <c r="R1004" s="179"/>
      <c r="S1004" s="179"/>
      <c r="T1004" s="180"/>
      <c r="AT1004" s="174" t="s">
        <v>165</v>
      </c>
      <c r="AU1004" s="174" t="s">
        <v>80</v>
      </c>
      <c r="AV1004" s="15" t="s">
        <v>164</v>
      </c>
      <c r="AW1004" s="15" t="s">
        <v>28</v>
      </c>
      <c r="AX1004" s="15" t="s">
        <v>78</v>
      </c>
      <c r="AY1004" s="174" t="s">
        <v>157</v>
      </c>
    </row>
    <row r="1005" spans="1:65" s="2" customFormat="1" ht="33" customHeight="1">
      <c r="A1005" s="32"/>
      <c r="B1005" s="143"/>
      <c r="C1005" s="144" t="s">
        <v>1407</v>
      </c>
      <c r="D1005" s="144" t="s">
        <v>159</v>
      </c>
      <c r="E1005" s="145" t="s">
        <v>1408</v>
      </c>
      <c r="F1005" s="146" t="s">
        <v>1409</v>
      </c>
      <c r="G1005" s="147" t="s">
        <v>171</v>
      </c>
      <c r="H1005" s="148">
        <v>104.34</v>
      </c>
      <c r="I1005" s="149"/>
      <c r="J1005" s="150">
        <f>ROUND(I1005*H1005,2)</f>
        <v>0</v>
      </c>
      <c r="K1005" s="146" t="s">
        <v>163</v>
      </c>
      <c r="L1005" s="33"/>
      <c r="M1005" s="151" t="s">
        <v>1</v>
      </c>
      <c r="N1005" s="152" t="s">
        <v>36</v>
      </c>
      <c r="O1005" s="58"/>
      <c r="P1005" s="153">
        <f>O1005*H1005</f>
        <v>0</v>
      </c>
      <c r="Q1005" s="153">
        <v>0</v>
      </c>
      <c r="R1005" s="153">
        <f>Q1005*H1005</f>
        <v>0</v>
      </c>
      <c r="S1005" s="153">
        <v>0.09</v>
      </c>
      <c r="T1005" s="154">
        <f>S1005*H1005</f>
        <v>9.3905999999999992</v>
      </c>
      <c r="U1005" s="32"/>
      <c r="V1005" s="32"/>
      <c r="W1005" s="32"/>
      <c r="X1005" s="32"/>
      <c r="Y1005" s="32"/>
      <c r="Z1005" s="32"/>
      <c r="AA1005" s="32"/>
      <c r="AB1005" s="32"/>
      <c r="AC1005" s="32"/>
      <c r="AD1005" s="32"/>
      <c r="AE1005" s="32"/>
      <c r="AR1005" s="155" t="s">
        <v>164</v>
      </c>
      <c r="AT1005" s="155" t="s">
        <v>159</v>
      </c>
      <c r="AU1005" s="155" t="s">
        <v>80</v>
      </c>
      <c r="AY1005" s="17" t="s">
        <v>157</v>
      </c>
      <c r="BE1005" s="156">
        <f>IF(N1005="základní",J1005,0)</f>
        <v>0</v>
      </c>
      <c r="BF1005" s="156">
        <f>IF(N1005="snížená",J1005,0)</f>
        <v>0</v>
      </c>
      <c r="BG1005" s="156">
        <f>IF(N1005="zákl. přenesená",J1005,0)</f>
        <v>0</v>
      </c>
      <c r="BH1005" s="156">
        <f>IF(N1005="sníž. přenesená",J1005,0)</f>
        <v>0</v>
      </c>
      <c r="BI1005" s="156">
        <f>IF(N1005="nulová",J1005,0)</f>
        <v>0</v>
      </c>
      <c r="BJ1005" s="17" t="s">
        <v>78</v>
      </c>
      <c r="BK1005" s="156">
        <f>ROUND(I1005*H1005,2)</f>
        <v>0</v>
      </c>
      <c r="BL1005" s="17" t="s">
        <v>164</v>
      </c>
      <c r="BM1005" s="155" t="s">
        <v>1410</v>
      </c>
    </row>
    <row r="1006" spans="1:65" s="13" customFormat="1">
      <c r="B1006" s="157"/>
      <c r="D1006" s="158" t="s">
        <v>165</v>
      </c>
      <c r="E1006" s="159" t="s">
        <v>1</v>
      </c>
      <c r="F1006" s="160" t="s">
        <v>1411</v>
      </c>
      <c r="H1006" s="159" t="s">
        <v>1</v>
      </c>
      <c r="I1006" s="161"/>
      <c r="L1006" s="157"/>
      <c r="M1006" s="162"/>
      <c r="N1006" s="163"/>
      <c r="O1006" s="163"/>
      <c r="P1006" s="163"/>
      <c r="Q1006" s="163"/>
      <c r="R1006" s="163"/>
      <c r="S1006" s="163"/>
      <c r="T1006" s="164"/>
      <c r="AT1006" s="159" t="s">
        <v>165</v>
      </c>
      <c r="AU1006" s="159" t="s">
        <v>80</v>
      </c>
      <c r="AV1006" s="13" t="s">
        <v>78</v>
      </c>
      <c r="AW1006" s="13" t="s">
        <v>28</v>
      </c>
      <c r="AX1006" s="13" t="s">
        <v>71</v>
      </c>
      <c r="AY1006" s="159" t="s">
        <v>157</v>
      </c>
    </row>
    <row r="1007" spans="1:65" s="14" customFormat="1">
      <c r="B1007" s="165"/>
      <c r="D1007" s="158" t="s">
        <v>165</v>
      </c>
      <c r="E1007" s="166" t="s">
        <v>1</v>
      </c>
      <c r="F1007" s="167" t="s">
        <v>1412</v>
      </c>
      <c r="H1007" s="168">
        <v>104.34</v>
      </c>
      <c r="I1007" s="169"/>
      <c r="L1007" s="165"/>
      <c r="M1007" s="170"/>
      <c r="N1007" s="171"/>
      <c r="O1007" s="171"/>
      <c r="P1007" s="171"/>
      <c r="Q1007" s="171"/>
      <c r="R1007" s="171"/>
      <c r="S1007" s="171"/>
      <c r="T1007" s="172"/>
      <c r="AT1007" s="166" t="s">
        <v>165</v>
      </c>
      <c r="AU1007" s="166" t="s">
        <v>80</v>
      </c>
      <c r="AV1007" s="14" t="s">
        <v>80</v>
      </c>
      <c r="AW1007" s="14" t="s">
        <v>28</v>
      </c>
      <c r="AX1007" s="14" t="s">
        <v>71</v>
      </c>
      <c r="AY1007" s="166" t="s">
        <v>157</v>
      </c>
    </row>
    <row r="1008" spans="1:65" s="15" customFormat="1">
      <c r="B1008" s="173"/>
      <c r="D1008" s="158" t="s">
        <v>165</v>
      </c>
      <c r="E1008" s="174" t="s">
        <v>1</v>
      </c>
      <c r="F1008" s="175" t="s">
        <v>168</v>
      </c>
      <c r="H1008" s="176">
        <v>104.34</v>
      </c>
      <c r="I1008" s="177"/>
      <c r="L1008" s="173"/>
      <c r="M1008" s="178"/>
      <c r="N1008" s="179"/>
      <c r="O1008" s="179"/>
      <c r="P1008" s="179"/>
      <c r="Q1008" s="179"/>
      <c r="R1008" s="179"/>
      <c r="S1008" s="179"/>
      <c r="T1008" s="180"/>
      <c r="AT1008" s="174" t="s">
        <v>165</v>
      </c>
      <c r="AU1008" s="174" t="s">
        <v>80</v>
      </c>
      <c r="AV1008" s="15" t="s">
        <v>164</v>
      </c>
      <c r="AW1008" s="15" t="s">
        <v>28</v>
      </c>
      <c r="AX1008" s="15" t="s">
        <v>78</v>
      </c>
      <c r="AY1008" s="174" t="s">
        <v>157</v>
      </c>
    </row>
    <row r="1009" spans="1:65" s="2" customFormat="1" ht="21.75" customHeight="1">
      <c r="A1009" s="32"/>
      <c r="B1009" s="143"/>
      <c r="C1009" s="144" t="s">
        <v>1010</v>
      </c>
      <c r="D1009" s="144" t="s">
        <v>159</v>
      </c>
      <c r="E1009" s="145" t="s">
        <v>1413</v>
      </c>
      <c r="F1009" s="146" t="s">
        <v>1414</v>
      </c>
      <c r="G1009" s="147" t="s">
        <v>171</v>
      </c>
      <c r="H1009" s="148">
        <v>273.70999999999998</v>
      </c>
      <c r="I1009" s="149"/>
      <c r="J1009" s="150">
        <f>ROUND(I1009*H1009,2)</f>
        <v>0</v>
      </c>
      <c r="K1009" s="146" t="s">
        <v>647</v>
      </c>
      <c r="L1009" s="33"/>
      <c r="M1009" s="151" t="s">
        <v>1</v>
      </c>
      <c r="N1009" s="152" t="s">
        <v>36</v>
      </c>
      <c r="O1009" s="58"/>
      <c r="P1009" s="153">
        <f>O1009*H1009</f>
        <v>0</v>
      </c>
      <c r="Q1009" s="153">
        <v>0</v>
      </c>
      <c r="R1009" s="153">
        <f>Q1009*H1009</f>
        <v>0</v>
      </c>
      <c r="S1009" s="153">
        <v>0</v>
      </c>
      <c r="T1009" s="154">
        <f>S1009*H1009</f>
        <v>0</v>
      </c>
      <c r="U1009" s="32"/>
      <c r="V1009" s="32"/>
      <c r="W1009" s="32"/>
      <c r="X1009" s="32"/>
      <c r="Y1009" s="32"/>
      <c r="Z1009" s="32"/>
      <c r="AA1009" s="32"/>
      <c r="AB1009" s="32"/>
      <c r="AC1009" s="32"/>
      <c r="AD1009" s="32"/>
      <c r="AE1009" s="32"/>
      <c r="AR1009" s="155" t="s">
        <v>164</v>
      </c>
      <c r="AT1009" s="155" t="s">
        <v>159</v>
      </c>
      <c r="AU1009" s="155" t="s">
        <v>80</v>
      </c>
      <c r="AY1009" s="17" t="s">
        <v>157</v>
      </c>
      <c r="BE1009" s="156">
        <f>IF(N1009="základní",J1009,0)</f>
        <v>0</v>
      </c>
      <c r="BF1009" s="156">
        <f>IF(N1009="snížená",J1009,0)</f>
        <v>0</v>
      </c>
      <c r="BG1009" s="156">
        <f>IF(N1009="zákl. přenesená",J1009,0)</f>
        <v>0</v>
      </c>
      <c r="BH1009" s="156">
        <f>IF(N1009="sníž. přenesená",J1009,0)</f>
        <v>0</v>
      </c>
      <c r="BI1009" s="156">
        <f>IF(N1009="nulová",J1009,0)</f>
        <v>0</v>
      </c>
      <c r="BJ1009" s="17" t="s">
        <v>78</v>
      </c>
      <c r="BK1009" s="156">
        <f>ROUND(I1009*H1009,2)</f>
        <v>0</v>
      </c>
      <c r="BL1009" s="17" t="s">
        <v>164</v>
      </c>
      <c r="BM1009" s="155" t="s">
        <v>1415</v>
      </c>
    </row>
    <row r="1010" spans="1:65" s="14" customFormat="1">
      <c r="B1010" s="165"/>
      <c r="D1010" s="158" t="s">
        <v>165</v>
      </c>
      <c r="E1010" s="166" t="s">
        <v>1</v>
      </c>
      <c r="F1010" s="167" t="s">
        <v>1416</v>
      </c>
      <c r="H1010" s="168">
        <v>273.70999999999998</v>
      </c>
      <c r="I1010" s="169"/>
      <c r="L1010" s="165"/>
      <c r="M1010" s="170"/>
      <c r="N1010" s="171"/>
      <c r="O1010" s="171"/>
      <c r="P1010" s="171"/>
      <c r="Q1010" s="171"/>
      <c r="R1010" s="171"/>
      <c r="S1010" s="171"/>
      <c r="T1010" s="172"/>
      <c r="AT1010" s="166" t="s">
        <v>165</v>
      </c>
      <c r="AU1010" s="166" t="s">
        <v>80</v>
      </c>
      <c r="AV1010" s="14" t="s">
        <v>80</v>
      </c>
      <c r="AW1010" s="14" t="s">
        <v>28</v>
      </c>
      <c r="AX1010" s="14" t="s">
        <v>71</v>
      </c>
      <c r="AY1010" s="166" t="s">
        <v>157</v>
      </c>
    </row>
    <row r="1011" spans="1:65" s="15" customFormat="1">
      <c r="B1011" s="173"/>
      <c r="D1011" s="158" t="s">
        <v>165</v>
      </c>
      <c r="E1011" s="174" t="s">
        <v>1</v>
      </c>
      <c r="F1011" s="175" t="s">
        <v>168</v>
      </c>
      <c r="H1011" s="176">
        <v>273.70999999999998</v>
      </c>
      <c r="I1011" s="177"/>
      <c r="L1011" s="173"/>
      <c r="M1011" s="178"/>
      <c r="N1011" s="179"/>
      <c r="O1011" s="179"/>
      <c r="P1011" s="179"/>
      <c r="Q1011" s="179"/>
      <c r="R1011" s="179"/>
      <c r="S1011" s="179"/>
      <c r="T1011" s="180"/>
      <c r="AT1011" s="174" t="s">
        <v>165</v>
      </c>
      <c r="AU1011" s="174" t="s">
        <v>80</v>
      </c>
      <c r="AV1011" s="15" t="s">
        <v>164</v>
      </c>
      <c r="AW1011" s="15" t="s">
        <v>28</v>
      </c>
      <c r="AX1011" s="15" t="s">
        <v>78</v>
      </c>
      <c r="AY1011" s="174" t="s">
        <v>157</v>
      </c>
    </row>
    <row r="1012" spans="1:65" s="2" customFormat="1" ht="24.2" customHeight="1">
      <c r="A1012" s="32"/>
      <c r="B1012" s="143"/>
      <c r="C1012" s="144" t="s">
        <v>1417</v>
      </c>
      <c r="D1012" s="144" t="s">
        <v>159</v>
      </c>
      <c r="E1012" s="145" t="s">
        <v>1418</v>
      </c>
      <c r="F1012" s="146" t="s">
        <v>1419</v>
      </c>
      <c r="G1012" s="147" t="s">
        <v>162</v>
      </c>
      <c r="H1012" s="148">
        <v>1.5680000000000001</v>
      </c>
      <c r="I1012" s="149"/>
      <c r="J1012" s="150">
        <f>ROUND(I1012*H1012,2)</f>
        <v>0</v>
      </c>
      <c r="K1012" s="146" t="s">
        <v>163</v>
      </c>
      <c r="L1012" s="33"/>
      <c r="M1012" s="151" t="s">
        <v>1</v>
      </c>
      <c r="N1012" s="152" t="s">
        <v>36</v>
      </c>
      <c r="O1012" s="58"/>
      <c r="P1012" s="153">
        <f>O1012*H1012</f>
        <v>0</v>
      </c>
      <c r="Q1012" s="153">
        <v>0</v>
      </c>
      <c r="R1012" s="153">
        <f>Q1012*H1012</f>
        <v>0</v>
      </c>
      <c r="S1012" s="153">
        <v>2.5</v>
      </c>
      <c r="T1012" s="154">
        <f>S1012*H1012</f>
        <v>3.92</v>
      </c>
      <c r="U1012" s="32"/>
      <c r="V1012" s="32"/>
      <c r="W1012" s="32"/>
      <c r="X1012" s="32"/>
      <c r="Y1012" s="32"/>
      <c r="Z1012" s="32"/>
      <c r="AA1012" s="32"/>
      <c r="AB1012" s="32"/>
      <c r="AC1012" s="32"/>
      <c r="AD1012" s="32"/>
      <c r="AE1012" s="32"/>
      <c r="AR1012" s="155" t="s">
        <v>164</v>
      </c>
      <c r="AT1012" s="155" t="s">
        <v>159</v>
      </c>
      <c r="AU1012" s="155" t="s">
        <v>80</v>
      </c>
      <c r="AY1012" s="17" t="s">
        <v>157</v>
      </c>
      <c r="BE1012" s="156">
        <f>IF(N1012="základní",J1012,0)</f>
        <v>0</v>
      </c>
      <c r="BF1012" s="156">
        <f>IF(N1012="snížená",J1012,0)</f>
        <v>0</v>
      </c>
      <c r="BG1012" s="156">
        <f>IF(N1012="zákl. přenesená",J1012,0)</f>
        <v>0</v>
      </c>
      <c r="BH1012" s="156">
        <f>IF(N1012="sníž. přenesená",J1012,0)</f>
        <v>0</v>
      </c>
      <c r="BI1012" s="156">
        <f>IF(N1012="nulová",J1012,0)</f>
        <v>0</v>
      </c>
      <c r="BJ1012" s="17" t="s">
        <v>78</v>
      </c>
      <c r="BK1012" s="156">
        <f>ROUND(I1012*H1012,2)</f>
        <v>0</v>
      </c>
      <c r="BL1012" s="17" t="s">
        <v>164</v>
      </c>
      <c r="BM1012" s="155" t="s">
        <v>1420</v>
      </c>
    </row>
    <row r="1013" spans="1:65" s="13" customFormat="1">
      <c r="B1013" s="157"/>
      <c r="D1013" s="158" t="s">
        <v>165</v>
      </c>
      <c r="E1013" s="159" t="s">
        <v>1</v>
      </c>
      <c r="F1013" s="160" t="s">
        <v>1421</v>
      </c>
      <c r="H1013" s="159" t="s">
        <v>1</v>
      </c>
      <c r="I1013" s="161"/>
      <c r="L1013" s="157"/>
      <c r="M1013" s="162"/>
      <c r="N1013" s="163"/>
      <c r="O1013" s="163"/>
      <c r="P1013" s="163"/>
      <c r="Q1013" s="163"/>
      <c r="R1013" s="163"/>
      <c r="S1013" s="163"/>
      <c r="T1013" s="164"/>
      <c r="AT1013" s="159" t="s">
        <v>165</v>
      </c>
      <c r="AU1013" s="159" t="s">
        <v>80</v>
      </c>
      <c r="AV1013" s="13" t="s">
        <v>78</v>
      </c>
      <c r="AW1013" s="13" t="s">
        <v>28</v>
      </c>
      <c r="AX1013" s="13" t="s">
        <v>71</v>
      </c>
      <c r="AY1013" s="159" t="s">
        <v>157</v>
      </c>
    </row>
    <row r="1014" spans="1:65" s="14" customFormat="1">
      <c r="B1014" s="165"/>
      <c r="D1014" s="158" t="s">
        <v>165</v>
      </c>
      <c r="E1014" s="166" t="s">
        <v>1</v>
      </c>
      <c r="F1014" s="167" t="s">
        <v>1422</v>
      </c>
      <c r="H1014" s="168">
        <v>0.64</v>
      </c>
      <c r="I1014" s="169"/>
      <c r="L1014" s="165"/>
      <c r="M1014" s="170"/>
      <c r="N1014" s="171"/>
      <c r="O1014" s="171"/>
      <c r="P1014" s="171"/>
      <c r="Q1014" s="171"/>
      <c r="R1014" s="171"/>
      <c r="S1014" s="171"/>
      <c r="T1014" s="172"/>
      <c r="AT1014" s="166" t="s">
        <v>165</v>
      </c>
      <c r="AU1014" s="166" t="s">
        <v>80</v>
      </c>
      <c r="AV1014" s="14" t="s">
        <v>80</v>
      </c>
      <c r="AW1014" s="14" t="s">
        <v>28</v>
      </c>
      <c r="AX1014" s="14" t="s">
        <v>71</v>
      </c>
      <c r="AY1014" s="166" t="s">
        <v>157</v>
      </c>
    </row>
    <row r="1015" spans="1:65" s="14" customFormat="1">
      <c r="B1015" s="165"/>
      <c r="D1015" s="158" t="s">
        <v>165</v>
      </c>
      <c r="E1015" s="166" t="s">
        <v>1</v>
      </c>
      <c r="F1015" s="167" t="s">
        <v>1423</v>
      </c>
      <c r="H1015" s="168">
        <v>0.92800000000000005</v>
      </c>
      <c r="I1015" s="169"/>
      <c r="L1015" s="165"/>
      <c r="M1015" s="170"/>
      <c r="N1015" s="171"/>
      <c r="O1015" s="171"/>
      <c r="P1015" s="171"/>
      <c r="Q1015" s="171"/>
      <c r="R1015" s="171"/>
      <c r="S1015" s="171"/>
      <c r="T1015" s="172"/>
      <c r="AT1015" s="166" t="s">
        <v>165</v>
      </c>
      <c r="AU1015" s="166" t="s">
        <v>80</v>
      </c>
      <c r="AV1015" s="14" t="s">
        <v>80</v>
      </c>
      <c r="AW1015" s="14" t="s">
        <v>28</v>
      </c>
      <c r="AX1015" s="14" t="s">
        <v>71</v>
      </c>
      <c r="AY1015" s="166" t="s">
        <v>157</v>
      </c>
    </row>
    <row r="1016" spans="1:65" s="15" customFormat="1">
      <c r="B1016" s="173"/>
      <c r="D1016" s="158" t="s">
        <v>165</v>
      </c>
      <c r="E1016" s="174" t="s">
        <v>1</v>
      </c>
      <c r="F1016" s="175" t="s">
        <v>168</v>
      </c>
      <c r="H1016" s="176">
        <v>1.5680000000000001</v>
      </c>
      <c r="I1016" s="177"/>
      <c r="L1016" s="173"/>
      <c r="M1016" s="178"/>
      <c r="N1016" s="179"/>
      <c r="O1016" s="179"/>
      <c r="P1016" s="179"/>
      <c r="Q1016" s="179"/>
      <c r="R1016" s="179"/>
      <c r="S1016" s="179"/>
      <c r="T1016" s="180"/>
      <c r="AT1016" s="174" t="s">
        <v>165</v>
      </c>
      <c r="AU1016" s="174" t="s">
        <v>80</v>
      </c>
      <c r="AV1016" s="15" t="s">
        <v>164</v>
      </c>
      <c r="AW1016" s="15" t="s">
        <v>28</v>
      </c>
      <c r="AX1016" s="15" t="s">
        <v>78</v>
      </c>
      <c r="AY1016" s="174" t="s">
        <v>157</v>
      </c>
    </row>
    <row r="1017" spans="1:65" s="2" customFormat="1" ht="33" customHeight="1">
      <c r="A1017" s="32"/>
      <c r="B1017" s="143"/>
      <c r="C1017" s="144" t="s">
        <v>1014</v>
      </c>
      <c r="D1017" s="144" t="s">
        <v>159</v>
      </c>
      <c r="E1017" s="145" t="s">
        <v>1424</v>
      </c>
      <c r="F1017" s="146" t="s">
        <v>1425</v>
      </c>
      <c r="G1017" s="147" t="s">
        <v>1426</v>
      </c>
      <c r="H1017" s="148">
        <v>170.23699999999999</v>
      </c>
      <c r="I1017" s="149"/>
      <c r="J1017" s="150">
        <f>ROUND(I1017*H1017,2)</f>
        <v>0</v>
      </c>
      <c r="K1017" s="146" t="s">
        <v>163</v>
      </c>
      <c r="L1017" s="33"/>
      <c r="M1017" s="151" t="s">
        <v>1</v>
      </c>
      <c r="N1017" s="152" t="s">
        <v>36</v>
      </c>
      <c r="O1017" s="58"/>
      <c r="P1017" s="153">
        <f>O1017*H1017</f>
        <v>0</v>
      </c>
      <c r="Q1017" s="153">
        <v>0</v>
      </c>
      <c r="R1017" s="153">
        <f>Q1017*H1017</f>
        <v>0</v>
      </c>
      <c r="S1017" s="153">
        <v>1E-3</v>
      </c>
      <c r="T1017" s="154">
        <f>S1017*H1017</f>
        <v>0.170237</v>
      </c>
      <c r="U1017" s="32"/>
      <c r="V1017" s="32"/>
      <c r="W1017" s="32"/>
      <c r="X1017" s="32"/>
      <c r="Y1017" s="32"/>
      <c r="Z1017" s="32"/>
      <c r="AA1017" s="32"/>
      <c r="AB1017" s="32"/>
      <c r="AC1017" s="32"/>
      <c r="AD1017" s="32"/>
      <c r="AE1017" s="32"/>
      <c r="AR1017" s="155" t="s">
        <v>164</v>
      </c>
      <c r="AT1017" s="155" t="s">
        <v>159</v>
      </c>
      <c r="AU1017" s="155" t="s">
        <v>80</v>
      </c>
      <c r="AY1017" s="17" t="s">
        <v>157</v>
      </c>
      <c r="BE1017" s="156">
        <f>IF(N1017="základní",J1017,0)</f>
        <v>0</v>
      </c>
      <c r="BF1017" s="156">
        <f>IF(N1017="snížená",J1017,0)</f>
        <v>0</v>
      </c>
      <c r="BG1017" s="156">
        <f>IF(N1017="zákl. přenesená",J1017,0)</f>
        <v>0</v>
      </c>
      <c r="BH1017" s="156">
        <f>IF(N1017="sníž. přenesená",J1017,0)</f>
        <v>0</v>
      </c>
      <c r="BI1017" s="156">
        <f>IF(N1017="nulová",J1017,0)</f>
        <v>0</v>
      </c>
      <c r="BJ1017" s="17" t="s">
        <v>78</v>
      </c>
      <c r="BK1017" s="156">
        <f>ROUND(I1017*H1017,2)</f>
        <v>0</v>
      </c>
      <c r="BL1017" s="17" t="s">
        <v>164</v>
      </c>
      <c r="BM1017" s="155" t="s">
        <v>1427</v>
      </c>
    </row>
    <row r="1018" spans="1:65" s="13" customFormat="1">
      <c r="B1018" s="157"/>
      <c r="D1018" s="158" t="s">
        <v>165</v>
      </c>
      <c r="E1018" s="159" t="s">
        <v>1</v>
      </c>
      <c r="F1018" s="160" t="s">
        <v>1428</v>
      </c>
      <c r="H1018" s="159" t="s">
        <v>1</v>
      </c>
      <c r="I1018" s="161"/>
      <c r="L1018" s="157"/>
      <c r="M1018" s="162"/>
      <c r="N1018" s="163"/>
      <c r="O1018" s="163"/>
      <c r="P1018" s="163"/>
      <c r="Q1018" s="163"/>
      <c r="R1018" s="163"/>
      <c r="S1018" s="163"/>
      <c r="T1018" s="164"/>
      <c r="AT1018" s="159" t="s">
        <v>165</v>
      </c>
      <c r="AU1018" s="159" t="s">
        <v>80</v>
      </c>
      <c r="AV1018" s="13" t="s">
        <v>78</v>
      </c>
      <c r="AW1018" s="13" t="s">
        <v>28</v>
      </c>
      <c r="AX1018" s="13" t="s">
        <v>71</v>
      </c>
      <c r="AY1018" s="159" t="s">
        <v>157</v>
      </c>
    </row>
    <row r="1019" spans="1:65" s="14" customFormat="1">
      <c r="B1019" s="165"/>
      <c r="D1019" s="158" t="s">
        <v>165</v>
      </c>
      <c r="E1019" s="166" t="s">
        <v>1</v>
      </c>
      <c r="F1019" s="167" t="s">
        <v>1429</v>
      </c>
      <c r="H1019" s="168">
        <v>170.23699999999999</v>
      </c>
      <c r="I1019" s="169"/>
      <c r="L1019" s="165"/>
      <c r="M1019" s="170"/>
      <c r="N1019" s="171"/>
      <c r="O1019" s="171"/>
      <c r="P1019" s="171"/>
      <c r="Q1019" s="171"/>
      <c r="R1019" s="171"/>
      <c r="S1019" s="171"/>
      <c r="T1019" s="172"/>
      <c r="AT1019" s="166" t="s">
        <v>165</v>
      </c>
      <c r="AU1019" s="166" t="s">
        <v>80</v>
      </c>
      <c r="AV1019" s="14" t="s">
        <v>80</v>
      </c>
      <c r="AW1019" s="14" t="s">
        <v>28</v>
      </c>
      <c r="AX1019" s="14" t="s">
        <v>71</v>
      </c>
      <c r="AY1019" s="166" t="s">
        <v>157</v>
      </c>
    </row>
    <row r="1020" spans="1:65" s="15" customFormat="1">
      <c r="B1020" s="173"/>
      <c r="D1020" s="158" t="s">
        <v>165</v>
      </c>
      <c r="E1020" s="174" t="s">
        <v>1</v>
      </c>
      <c r="F1020" s="175" t="s">
        <v>168</v>
      </c>
      <c r="H1020" s="176">
        <v>170.23699999999999</v>
      </c>
      <c r="I1020" s="177"/>
      <c r="L1020" s="173"/>
      <c r="M1020" s="178"/>
      <c r="N1020" s="179"/>
      <c r="O1020" s="179"/>
      <c r="P1020" s="179"/>
      <c r="Q1020" s="179"/>
      <c r="R1020" s="179"/>
      <c r="S1020" s="179"/>
      <c r="T1020" s="180"/>
      <c r="AT1020" s="174" t="s">
        <v>165</v>
      </c>
      <c r="AU1020" s="174" t="s">
        <v>80</v>
      </c>
      <c r="AV1020" s="15" t="s">
        <v>164</v>
      </c>
      <c r="AW1020" s="15" t="s">
        <v>28</v>
      </c>
      <c r="AX1020" s="15" t="s">
        <v>78</v>
      </c>
      <c r="AY1020" s="174" t="s">
        <v>157</v>
      </c>
    </row>
    <row r="1021" spans="1:65" s="2" customFormat="1" ht="16.5" customHeight="1">
      <c r="A1021" s="32"/>
      <c r="B1021" s="143"/>
      <c r="C1021" s="144" t="s">
        <v>1430</v>
      </c>
      <c r="D1021" s="144" t="s">
        <v>159</v>
      </c>
      <c r="E1021" s="145" t="s">
        <v>1431</v>
      </c>
      <c r="F1021" s="146" t="s">
        <v>1432</v>
      </c>
      <c r="G1021" s="147" t="s">
        <v>162</v>
      </c>
      <c r="H1021" s="148">
        <v>2.9750000000000001</v>
      </c>
      <c r="I1021" s="149"/>
      <c r="J1021" s="150">
        <f>ROUND(I1021*H1021,2)</f>
        <v>0</v>
      </c>
      <c r="K1021" s="146" t="s">
        <v>163</v>
      </c>
      <c r="L1021" s="33"/>
      <c r="M1021" s="151" t="s">
        <v>1</v>
      </c>
      <c r="N1021" s="152" t="s">
        <v>36</v>
      </c>
      <c r="O1021" s="58"/>
      <c r="P1021" s="153">
        <f>O1021*H1021</f>
        <v>0</v>
      </c>
      <c r="Q1021" s="153">
        <v>0</v>
      </c>
      <c r="R1021" s="153">
        <f>Q1021*H1021</f>
        <v>0</v>
      </c>
      <c r="S1021" s="153">
        <v>2.4</v>
      </c>
      <c r="T1021" s="154">
        <f>S1021*H1021</f>
        <v>7.14</v>
      </c>
      <c r="U1021" s="32"/>
      <c r="V1021" s="32"/>
      <c r="W1021" s="32"/>
      <c r="X1021" s="32"/>
      <c r="Y1021" s="32"/>
      <c r="Z1021" s="32"/>
      <c r="AA1021" s="32"/>
      <c r="AB1021" s="32"/>
      <c r="AC1021" s="32"/>
      <c r="AD1021" s="32"/>
      <c r="AE1021" s="32"/>
      <c r="AR1021" s="155" t="s">
        <v>164</v>
      </c>
      <c r="AT1021" s="155" t="s">
        <v>159</v>
      </c>
      <c r="AU1021" s="155" t="s">
        <v>80</v>
      </c>
      <c r="AY1021" s="17" t="s">
        <v>157</v>
      </c>
      <c r="BE1021" s="156">
        <f>IF(N1021="základní",J1021,0)</f>
        <v>0</v>
      </c>
      <c r="BF1021" s="156">
        <f>IF(N1021="snížená",J1021,0)</f>
        <v>0</v>
      </c>
      <c r="BG1021" s="156">
        <f>IF(N1021="zákl. přenesená",J1021,0)</f>
        <v>0</v>
      </c>
      <c r="BH1021" s="156">
        <f>IF(N1021="sníž. přenesená",J1021,0)</f>
        <v>0</v>
      </c>
      <c r="BI1021" s="156">
        <f>IF(N1021="nulová",J1021,0)</f>
        <v>0</v>
      </c>
      <c r="BJ1021" s="17" t="s">
        <v>78</v>
      </c>
      <c r="BK1021" s="156">
        <f>ROUND(I1021*H1021,2)</f>
        <v>0</v>
      </c>
      <c r="BL1021" s="17" t="s">
        <v>164</v>
      </c>
      <c r="BM1021" s="155" t="s">
        <v>1433</v>
      </c>
    </row>
    <row r="1022" spans="1:65" s="14" customFormat="1">
      <c r="B1022" s="165"/>
      <c r="D1022" s="158" t="s">
        <v>165</v>
      </c>
      <c r="E1022" s="166" t="s">
        <v>1</v>
      </c>
      <c r="F1022" s="167" t="s">
        <v>1434</v>
      </c>
      <c r="H1022" s="168">
        <v>2.9750000000000001</v>
      </c>
      <c r="I1022" s="169"/>
      <c r="L1022" s="165"/>
      <c r="M1022" s="170"/>
      <c r="N1022" s="171"/>
      <c r="O1022" s="171"/>
      <c r="P1022" s="171"/>
      <c r="Q1022" s="171"/>
      <c r="R1022" s="171"/>
      <c r="S1022" s="171"/>
      <c r="T1022" s="172"/>
      <c r="AT1022" s="166" t="s">
        <v>165</v>
      </c>
      <c r="AU1022" s="166" t="s">
        <v>80</v>
      </c>
      <c r="AV1022" s="14" t="s">
        <v>80</v>
      </c>
      <c r="AW1022" s="14" t="s">
        <v>28</v>
      </c>
      <c r="AX1022" s="14" t="s">
        <v>71</v>
      </c>
      <c r="AY1022" s="166" t="s">
        <v>157</v>
      </c>
    </row>
    <row r="1023" spans="1:65" s="15" customFormat="1">
      <c r="B1023" s="173"/>
      <c r="D1023" s="158" t="s">
        <v>165</v>
      </c>
      <c r="E1023" s="174" t="s">
        <v>1</v>
      </c>
      <c r="F1023" s="175" t="s">
        <v>168</v>
      </c>
      <c r="H1023" s="176">
        <v>2.9750000000000001</v>
      </c>
      <c r="I1023" s="177"/>
      <c r="L1023" s="173"/>
      <c r="M1023" s="178"/>
      <c r="N1023" s="179"/>
      <c r="O1023" s="179"/>
      <c r="P1023" s="179"/>
      <c r="Q1023" s="179"/>
      <c r="R1023" s="179"/>
      <c r="S1023" s="179"/>
      <c r="T1023" s="180"/>
      <c r="AT1023" s="174" t="s">
        <v>165</v>
      </c>
      <c r="AU1023" s="174" t="s">
        <v>80</v>
      </c>
      <c r="AV1023" s="15" t="s">
        <v>164</v>
      </c>
      <c r="AW1023" s="15" t="s">
        <v>28</v>
      </c>
      <c r="AX1023" s="15" t="s">
        <v>78</v>
      </c>
      <c r="AY1023" s="174" t="s">
        <v>157</v>
      </c>
    </row>
    <row r="1024" spans="1:65" s="2" customFormat="1" ht="24.2" customHeight="1">
      <c r="A1024" s="32"/>
      <c r="B1024" s="143"/>
      <c r="C1024" s="144" t="s">
        <v>1017</v>
      </c>
      <c r="D1024" s="144" t="s">
        <v>159</v>
      </c>
      <c r="E1024" s="145" t="s">
        <v>1435</v>
      </c>
      <c r="F1024" s="146" t="s">
        <v>1436</v>
      </c>
      <c r="G1024" s="147" t="s">
        <v>162</v>
      </c>
      <c r="H1024" s="148">
        <v>5.7510000000000003</v>
      </c>
      <c r="I1024" s="149"/>
      <c r="J1024" s="150">
        <f>ROUND(I1024*H1024,2)</f>
        <v>0</v>
      </c>
      <c r="K1024" s="146" t="s">
        <v>163</v>
      </c>
      <c r="L1024" s="33"/>
      <c r="M1024" s="151" t="s">
        <v>1</v>
      </c>
      <c r="N1024" s="152" t="s">
        <v>36</v>
      </c>
      <c r="O1024" s="58"/>
      <c r="P1024" s="153">
        <f>O1024*H1024</f>
        <v>0</v>
      </c>
      <c r="Q1024" s="153">
        <v>0</v>
      </c>
      <c r="R1024" s="153">
        <f>Q1024*H1024</f>
        <v>0</v>
      </c>
      <c r="S1024" s="153">
        <v>1.8</v>
      </c>
      <c r="T1024" s="154">
        <f>S1024*H1024</f>
        <v>10.351800000000001</v>
      </c>
      <c r="U1024" s="32"/>
      <c r="V1024" s="32"/>
      <c r="W1024" s="32"/>
      <c r="X1024" s="32"/>
      <c r="Y1024" s="32"/>
      <c r="Z1024" s="32"/>
      <c r="AA1024" s="32"/>
      <c r="AB1024" s="32"/>
      <c r="AC1024" s="32"/>
      <c r="AD1024" s="32"/>
      <c r="AE1024" s="32"/>
      <c r="AR1024" s="155" t="s">
        <v>164</v>
      </c>
      <c r="AT1024" s="155" t="s">
        <v>159</v>
      </c>
      <c r="AU1024" s="155" t="s">
        <v>80</v>
      </c>
      <c r="AY1024" s="17" t="s">
        <v>157</v>
      </c>
      <c r="BE1024" s="156">
        <f>IF(N1024="základní",J1024,0)</f>
        <v>0</v>
      </c>
      <c r="BF1024" s="156">
        <f>IF(N1024="snížená",J1024,0)</f>
        <v>0</v>
      </c>
      <c r="BG1024" s="156">
        <f>IF(N1024="zákl. přenesená",J1024,0)</f>
        <v>0</v>
      </c>
      <c r="BH1024" s="156">
        <f>IF(N1024="sníž. přenesená",J1024,0)</f>
        <v>0</v>
      </c>
      <c r="BI1024" s="156">
        <f>IF(N1024="nulová",J1024,0)</f>
        <v>0</v>
      </c>
      <c r="BJ1024" s="17" t="s">
        <v>78</v>
      </c>
      <c r="BK1024" s="156">
        <f>ROUND(I1024*H1024,2)</f>
        <v>0</v>
      </c>
      <c r="BL1024" s="17" t="s">
        <v>164</v>
      </c>
      <c r="BM1024" s="155" t="s">
        <v>1437</v>
      </c>
    </row>
    <row r="1025" spans="1:65" s="14" customFormat="1">
      <c r="B1025" s="165"/>
      <c r="D1025" s="158" t="s">
        <v>165</v>
      </c>
      <c r="E1025" s="166" t="s">
        <v>1</v>
      </c>
      <c r="F1025" s="167" t="s">
        <v>1438</v>
      </c>
      <c r="H1025" s="168">
        <v>5.7510000000000003</v>
      </c>
      <c r="I1025" s="169"/>
      <c r="L1025" s="165"/>
      <c r="M1025" s="170"/>
      <c r="N1025" s="171"/>
      <c r="O1025" s="171"/>
      <c r="P1025" s="171"/>
      <c r="Q1025" s="171"/>
      <c r="R1025" s="171"/>
      <c r="S1025" s="171"/>
      <c r="T1025" s="172"/>
      <c r="AT1025" s="166" t="s">
        <v>165</v>
      </c>
      <c r="AU1025" s="166" t="s">
        <v>80</v>
      </c>
      <c r="AV1025" s="14" t="s">
        <v>80</v>
      </c>
      <c r="AW1025" s="14" t="s">
        <v>28</v>
      </c>
      <c r="AX1025" s="14" t="s">
        <v>71</v>
      </c>
      <c r="AY1025" s="166" t="s">
        <v>157</v>
      </c>
    </row>
    <row r="1026" spans="1:65" s="15" customFormat="1">
      <c r="B1026" s="173"/>
      <c r="D1026" s="158" t="s">
        <v>165</v>
      </c>
      <c r="E1026" s="174" t="s">
        <v>1</v>
      </c>
      <c r="F1026" s="175" t="s">
        <v>168</v>
      </c>
      <c r="H1026" s="176">
        <v>5.7510000000000003</v>
      </c>
      <c r="I1026" s="177"/>
      <c r="L1026" s="173"/>
      <c r="M1026" s="178"/>
      <c r="N1026" s="179"/>
      <c r="O1026" s="179"/>
      <c r="P1026" s="179"/>
      <c r="Q1026" s="179"/>
      <c r="R1026" s="179"/>
      <c r="S1026" s="179"/>
      <c r="T1026" s="180"/>
      <c r="AT1026" s="174" t="s">
        <v>165</v>
      </c>
      <c r="AU1026" s="174" t="s">
        <v>80</v>
      </c>
      <c r="AV1026" s="15" t="s">
        <v>164</v>
      </c>
      <c r="AW1026" s="15" t="s">
        <v>28</v>
      </c>
      <c r="AX1026" s="15" t="s">
        <v>78</v>
      </c>
      <c r="AY1026" s="174" t="s">
        <v>157</v>
      </c>
    </row>
    <row r="1027" spans="1:65" s="2" customFormat="1" ht="24.2" customHeight="1">
      <c r="A1027" s="32"/>
      <c r="B1027" s="143"/>
      <c r="C1027" s="144" t="s">
        <v>1439</v>
      </c>
      <c r="D1027" s="144" t="s">
        <v>159</v>
      </c>
      <c r="E1027" s="145" t="s">
        <v>1440</v>
      </c>
      <c r="F1027" s="146" t="s">
        <v>1441</v>
      </c>
      <c r="G1027" s="147" t="s">
        <v>242</v>
      </c>
      <c r="H1027" s="148">
        <v>37.119999999999997</v>
      </c>
      <c r="I1027" s="149"/>
      <c r="J1027" s="150">
        <f>ROUND(I1027*H1027,2)</f>
        <v>0</v>
      </c>
      <c r="K1027" s="146" t="s">
        <v>163</v>
      </c>
      <c r="L1027" s="33"/>
      <c r="M1027" s="151" t="s">
        <v>1</v>
      </c>
      <c r="N1027" s="152" t="s">
        <v>36</v>
      </c>
      <c r="O1027" s="58"/>
      <c r="P1027" s="153">
        <f>O1027*H1027</f>
        <v>0</v>
      </c>
      <c r="Q1027" s="153">
        <v>0</v>
      </c>
      <c r="R1027" s="153">
        <f>Q1027*H1027</f>
        <v>0</v>
      </c>
      <c r="S1027" s="153">
        <v>6.5000000000000002E-2</v>
      </c>
      <c r="T1027" s="154">
        <f>S1027*H1027</f>
        <v>2.4127999999999998</v>
      </c>
      <c r="U1027" s="32"/>
      <c r="V1027" s="32"/>
      <c r="W1027" s="32"/>
      <c r="X1027" s="32"/>
      <c r="Y1027" s="32"/>
      <c r="Z1027" s="32"/>
      <c r="AA1027" s="32"/>
      <c r="AB1027" s="32"/>
      <c r="AC1027" s="32"/>
      <c r="AD1027" s="32"/>
      <c r="AE1027" s="32"/>
      <c r="AR1027" s="155" t="s">
        <v>164</v>
      </c>
      <c r="AT1027" s="155" t="s">
        <v>159</v>
      </c>
      <c r="AU1027" s="155" t="s">
        <v>80</v>
      </c>
      <c r="AY1027" s="17" t="s">
        <v>157</v>
      </c>
      <c r="BE1027" s="156">
        <f>IF(N1027="základní",J1027,0)</f>
        <v>0</v>
      </c>
      <c r="BF1027" s="156">
        <f>IF(N1027="snížená",J1027,0)</f>
        <v>0</v>
      </c>
      <c r="BG1027" s="156">
        <f>IF(N1027="zákl. přenesená",J1027,0)</f>
        <v>0</v>
      </c>
      <c r="BH1027" s="156">
        <f>IF(N1027="sníž. přenesená",J1027,0)</f>
        <v>0</v>
      </c>
      <c r="BI1027" s="156">
        <f>IF(N1027="nulová",J1027,0)</f>
        <v>0</v>
      </c>
      <c r="BJ1027" s="17" t="s">
        <v>78</v>
      </c>
      <c r="BK1027" s="156">
        <f>ROUND(I1027*H1027,2)</f>
        <v>0</v>
      </c>
      <c r="BL1027" s="17" t="s">
        <v>164</v>
      </c>
      <c r="BM1027" s="155" t="s">
        <v>1442</v>
      </c>
    </row>
    <row r="1028" spans="1:65" s="14" customFormat="1">
      <c r="B1028" s="165"/>
      <c r="D1028" s="158" t="s">
        <v>165</v>
      </c>
      <c r="E1028" s="166" t="s">
        <v>1</v>
      </c>
      <c r="F1028" s="167" t="s">
        <v>1443</v>
      </c>
      <c r="H1028" s="168">
        <v>19.600000000000001</v>
      </c>
      <c r="I1028" s="169"/>
      <c r="L1028" s="165"/>
      <c r="M1028" s="170"/>
      <c r="N1028" s="171"/>
      <c r="O1028" s="171"/>
      <c r="P1028" s="171"/>
      <c r="Q1028" s="171"/>
      <c r="R1028" s="171"/>
      <c r="S1028" s="171"/>
      <c r="T1028" s="172"/>
      <c r="AT1028" s="166" t="s">
        <v>165</v>
      </c>
      <c r="AU1028" s="166" t="s">
        <v>80</v>
      </c>
      <c r="AV1028" s="14" t="s">
        <v>80</v>
      </c>
      <c r="AW1028" s="14" t="s">
        <v>28</v>
      </c>
      <c r="AX1028" s="14" t="s">
        <v>71</v>
      </c>
      <c r="AY1028" s="166" t="s">
        <v>157</v>
      </c>
    </row>
    <row r="1029" spans="1:65" s="14" customFormat="1">
      <c r="B1029" s="165"/>
      <c r="D1029" s="158" t="s">
        <v>165</v>
      </c>
      <c r="E1029" s="166" t="s">
        <v>1</v>
      </c>
      <c r="F1029" s="167" t="s">
        <v>1444</v>
      </c>
      <c r="H1029" s="168">
        <v>14.52</v>
      </c>
      <c r="I1029" s="169"/>
      <c r="L1029" s="165"/>
      <c r="M1029" s="170"/>
      <c r="N1029" s="171"/>
      <c r="O1029" s="171"/>
      <c r="P1029" s="171"/>
      <c r="Q1029" s="171"/>
      <c r="R1029" s="171"/>
      <c r="S1029" s="171"/>
      <c r="T1029" s="172"/>
      <c r="AT1029" s="166" t="s">
        <v>165</v>
      </c>
      <c r="AU1029" s="166" t="s">
        <v>80</v>
      </c>
      <c r="AV1029" s="14" t="s">
        <v>80</v>
      </c>
      <c r="AW1029" s="14" t="s">
        <v>28</v>
      </c>
      <c r="AX1029" s="14" t="s">
        <v>71</v>
      </c>
      <c r="AY1029" s="166" t="s">
        <v>157</v>
      </c>
    </row>
    <row r="1030" spans="1:65" s="14" customFormat="1">
      <c r="B1030" s="165"/>
      <c r="D1030" s="158" t="s">
        <v>165</v>
      </c>
      <c r="E1030" s="166" t="s">
        <v>1</v>
      </c>
      <c r="F1030" s="167" t="s">
        <v>1445</v>
      </c>
      <c r="H1030" s="168">
        <v>3</v>
      </c>
      <c r="I1030" s="169"/>
      <c r="L1030" s="165"/>
      <c r="M1030" s="170"/>
      <c r="N1030" s="171"/>
      <c r="O1030" s="171"/>
      <c r="P1030" s="171"/>
      <c r="Q1030" s="171"/>
      <c r="R1030" s="171"/>
      <c r="S1030" s="171"/>
      <c r="T1030" s="172"/>
      <c r="AT1030" s="166" t="s">
        <v>165</v>
      </c>
      <c r="AU1030" s="166" t="s">
        <v>80</v>
      </c>
      <c r="AV1030" s="14" t="s">
        <v>80</v>
      </c>
      <c r="AW1030" s="14" t="s">
        <v>28</v>
      </c>
      <c r="AX1030" s="14" t="s">
        <v>71</v>
      </c>
      <c r="AY1030" s="166" t="s">
        <v>157</v>
      </c>
    </row>
    <row r="1031" spans="1:65" s="15" customFormat="1">
      <c r="B1031" s="173"/>
      <c r="D1031" s="158" t="s">
        <v>165</v>
      </c>
      <c r="E1031" s="174" t="s">
        <v>1</v>
      </c>
      <c r="F1031" s="175" t="s">
        <v>168</v>
      </c>
      <c r="H1031" s="176">
        <v>37.119999999999997</v>
      </c>
      <c r="I1031" s="177"/>
      <c r="L1031" s="173"/>
      <c r="M1031" s="178"/>
      <c r="N1031" s="179"/>
      <c r="O1031" s="179"/>
      <c r="P1031" s="179"/>
      <c r="Q1031" s="179"/>
      <c r="R1031" s="179"/>
      <c r="S1031" s="179"/>
      <c r="T1031" s="180"/>
      <c r="AT1031" s="174" t="s">
        <v>165</v>
      </c>
      <c r="AU1031" s="174" t="s">
        <v>80</v>
      </c>
      <c r="AV1031" s="15" t="s">
        <v>164</v>
      </c>
      <c r="AW1031" s="15" t="s">
        <v>28</v>
      </c>
      <c r="AX1031" s="15" t="s">
        <v>78</v>
      </c>
      <c r="AY1031" s="174" t="s">
        <v>157</v>
      </c>
    </row>
    <row r="1032" spans="1:65" s="2" customFormat="1" ht="37.9" customHeight="1">
      <c r="A1032" s="32"/>
      <c r="B1032" s="143"/>
      <c r="C1032" s="144" t="s">
        <v>1021</v>
      </c>
      <c r="D1032" s="144" t="s">
        <v>159</v>
      </c>
      <c r="E1032" s="145" t="s">
        <v>1446</v>
      </c>
      <c r="F1032" s="146" t="s">
        <v>1447</v>
      </c>
      <c r="G1032" s="147" t="s">
        <v>171</v>
      </c>
      <c r="H1032" s="148">
        <v>648.79999999999995</v>
      </c>
      <c r="I1032" s="149"/>
      <c r="J1032" s="150">
        <f>ROUND(I1032*H1032,2)</f>
        <v>0</v>
      </c>
      <c r="K1032" s="146" t="s">
        <v>163</v>
      </c>
      <c r="L1032" s="33"/>
      <c r="M1032" s="151" t="s">
        <v>1</v>
      </c>
      <c r="N1032" s="152" t="s">
        <v>36</v>
      </c>
      <c r="O1032" s="58"/>
      <c r="P1032" s="153">
        <f>O1032*H1032</f>
        <v>0</v>
      </c>
      <c r="Q1032" s="153">
        <v>0</v>
      </c>
      <c r="R1032" s="153">
        <f>Q1032*H1032</f>
        <v>0</v>
      </c>
      <c r="S1032" s="153">
        <v>0.05</v>
      </c>
      <c r="T1032" s="154">
        <f>S1032*H1032</f>
        <v>32.44</v>
      </c>
      <c r="U1032" s="32"/>
      <c r="V1032" s="32"/>
      <c r="W1032" s="32"/>
      <c r="X1032" s="32"/>
      <c r="Y1032" s="32"/>
      <c r="Z1032" s="32"/>
      <c r="AA1032" s="32"/>
      <c r="AB1032" s="32"/>
      <c r="AC1032" s="32"/>
      <c r="AD1032" s="32"/>
      <c r="AE1032" s="32"/>
      <c r="AR1032" s="155" t="s">
        <v>164</v>
      </c>
      <c r="AT1032" s="155" t="s">
        <v>159</v>
      </c>
      <c r="AU1032" s="155" t="s">
        <v>80</v>
      </c>
      <c r="AY1032" s="17" t="s">
        <v>157</v>
      </c>
      <c r="BE1032" s="156">
        <f>IF(N1032="základní",J1032,0)</f>
        <v>0</v>
      </c>
      <c r="BF1032" s="156">
        <f>IF(N1032="snížená",J1032,0)</f>
        <v>0</v>
      </c>
      <c r="BG1032" s="156">
        <f>IF(N1032="zákl. přenesená",J1032,0)</f>
        <v>0</v>
      </c>
      <c r="BH1032" s="156">
        <f>IF(N1032="sníž. přenesená",J1032,0)</f>
        <v>0</v>
      </c>
      <c r="BI1032" s="156">
        <f>IF(N1032="nulová",J1032,0)</f>
        <v>0</v>
      </c>
      <c r="BJ1032" s="17" t="s">
        <v>78</v>
      </c>
      <c r="BK1032" s="156">
        <f>ROUND(I1032*H1032,2)</f>
        <v>0</v>
      </c>
      <c r="BL1032" s="17" t="s">
        <v>164</v>
      </c>
      <c r="BM1032" s="155" t="s">
        <v>1448</v>
      </c>
    </row>
    <row r="1033" spans="1:65" s="14" customFormat="1">
      <c r="B1033" s="165"/>
      <c r="D1033" s="158" t="s">
        <v>165</v>
      </c>
      <c r="E1033" s="166" t="s">
        <v>1</v>
      </c>
      <c r="F1033" s="167" t="s">
        <v>1449</v>
      </c>
      <c r="H1033" s="168">
        <v>208.4</v>
      </c>
      <c r="I1033" s="169"/>
      <c r="L1033" s="165"/>
      <c r="M1033" s="170"/>
      <c r="N1033" s="171"/>
      <c r="O1033" s="171"/>
      <c r="P1033" s="171"/>
      <c r="Q1033" s="171"/>
      <c r="R1033" s="171"/>
      <c r="S1033" s="171"/>
      <c r="T1033" s="172"/>
      <c r="AT1033" s="166" t="s">
        <v>165</v>
      </c>
      <c r="AU1033" s="166" t="s">
        <v>80</v>
      </c>
      <c r="AV1033" s="14" t="s">
        <v>80</v>
      </c>
      <c r="AW1033" s="14" t="s">
        <v>28</v>
      </c>
      <c r="AX1033" s="14" t="s">
        <v>71</v>
      </c>
      <c r="AY1033" s="166" t="s">
        <v>157</v>
      </c>
    </row>
    <row r="1034" spans="1:65" s="14" customFormat="1">
      <c r="B1034" s="165"/>
      <c r="D1034" s="158" t="s">
        <v>165</v>
      </c>
      <c r="E1034" s="166" t="s">
        <v>1</v>
      </c>
      <c r="F1034" s="167" t="s">
        <v>1450</v>
      </c>
      <c r="H1034" s="168">
        <v>220.2</v>
      </c>
      <c r="I1034" s="169"/>
      <c r="L1034" s="165"/>
      <c r="M1034" s="170"/>
      <c r="N1034" s="171"/>
      <c r="O1034" s="171"/>
      <c r="P1034" s="171"/>
      <c r="Q1034" s="171"/>
      <c r="R1034" s="171"/>
      <c r="S1034" s="171"/>
      <c r="T1034" s="172"/>
      <c r="AT1034" s="166" t="s">
        <v>165</v>
      </c>
      <c r="AU1034" s="166" t="s">
        <v>80</v>
      </c>
      <c r="AV1034" s="14" t="s">
        <v>80</v>
      </c>
      <c r="AW1034" s="14" t="s">
        <v>28</v>
      </c>
      <c r="AX1034" s="14" t="s">
        <v>71</v>
      </c>
      <c r="AY1034" s="166" t="s">
        <v>157</v>
      </c>
    </row>
    <row r="1035" spans="1:65" s="14" customFormat="1">
      <c r="B1035" s="165"/>
      <c r="D1035" s="158" t="s">
        <v>165</v>
      </c>
      <c r="E1035" s="166" t="s">
        <v>1</v>
      </c>
      <c r="F1035" s="167" t="s">
        <v>1451</v>
      </c>
      <c r="H1035" s="168">
        <v>220.2</v>
      </c>
      <c r="I1035" s="169"/>
      <c r="L1035" s="165"/>
      <c r="M1035" s="170"/>
      <c r="N1035" s="171"/>
      <c r="O1035" s="171"/>
      <c r="P1035" s="171"/>
      <c r="Q1035" s="171"/>
      <c r="R1035" s="171"/>
      <c r="S1035" s="171"/>
      <c r="T1035" s="172"/>
      <c r="AT1035" s="166" t="s">
        <v>165</v>
      </c>
      <c r="AU1035" s="166" t="s">
        <v>80</v>
      </c>
      <c r="AV1035" s="14" t="s">
        <v>80</v>
      </c>
      <c r="AW1035" s="14" t="s">
        <v>28</v>
      </c>
      <c r="AX1035" s="14" t="s">
        <v>71</v>
      </c>
      <c r="AY1035" s="166" t="s">
        <v>157</v>
      </c>
    </row>
    <row r="1036" spans="1:65" s="15" customFormat="1">
      <c r="B1036" s="173"/>
      <c r="D1036" s="158" t="s">
        <v>165</v>
      </c>
      <c r="E1036" s="174" t="s">
        <v>1</v>
      </c>
      <c r="F1036" s="175" t="s">
        <v>168</v>
      </c>
      <c r="H1036" s="176">
        <v>648.79999999999995</v>
      </c>
      <c r="I1036" s="177"/>
      <c r="L1036" s="173"/>
      <c r="M1036" s="178"/>
      <c r="N1036" s="179"/>
      <c r="O1036" s="179"/>
      <c r="P1036" s="179"/>
      <c r="Q1036" s="179"/>
      <c r="R1036" s="179"/>
      <c r="S1036" s="179"/>
      <c r="T1036" s="180"/>
      <c r="AT1036" s="174" t="s">
        <v>165</v>
      </c>
      <c r="AU1036" s="174" t="s">
        <v>80</v>
      </c>
      <c r="AV1036" s="15" t="s">
        <v>164</v>
      </c>
      <c r="AW1036" s="15" t="s">
        <v>28</v>
      </c>
      <c r="AX1036" s="15" t="s">
        <v>78</v>
      </c>
      <c r="AY1036" s="174" t="s">
        <v>157</v>
      </c>
    </row>
    <row r="1037" spans="1:65" s="2" customFormat="1" ht="37.9" customHeight="1">
      <c r="A1037" s="32"/>
      <c r="B1037" s="143"/>
      <c r="C1037" s="144" t="s">
        <v>1452</v>
      </c>
      <c r="D1037" s="144" t="s">
        <v>159</v>
      </c>
      <c r="E1037" s="145" t="s">
        <v>1453</v>
      </c>
      <c r="F1037" s="146" t="s">
        <v>1454</v>
      </c>
      <c r="G1037" s="147" t="s">
        <v>171</v>
      </c>
      <c r="H1037" s="148">
        <v>573.71799999999996</v>
      </c>
      <c r="I1037" s="149"/>
      <c r="J1037" s="150">
        <f>ROUND(I1037*H1037,2)</f>
        <v>0</v>
      </c>
      <c r="K1037" s="146" t="s">
        <v>163</v>
      </c>
      <c r="L1037" s="33"/>
      <c r="M1037" s="151" t="s">
        <v>1</v>
      </c>
      <c r="N1037" s="152" t="s">
        <v>36</v>
      </c>
      <c r="O1037" s="58"/>
      <c r="P1037" s="153">
        <f>O1037*H1037</f>
        <v>0</v>
      </c>
      <c r="Q1037" s="153">
        <v>0</v>
      </c>
      <c r="R1037" s="153">
        <f>Q1037*H1037</f>
        <v>0</v>
      </c>
      <c r="S1037" s="153">
        <v>4.5999999999999999E-2</v>
      </c>
      <c r="T1037" s="154">
        <f>S1037*H1037</f>
        <v>26.391027999999999</v>
      </c>
      <c r="U1037" s="32"/>
      <c r="V1037" s="32"/>
      <c r="W1037" s="32"/>
      <c r="X1037" s="32"/>
      <c r="Y1037" s="32"/>
      <c r="Z1037" s="32"/>
      <c r="AA1037" s="32"/>
      <c r="AB1037" s="32"/>
      <c r="AC1037" s="32"/>
      <c r="AD1037" s="32"/>
      <c r="AE1037" s="32"/>
      <c r="AR1037" s="155" t="s">
        <v>164</v>
      </c>
      <c r="AT1037" s="155" t="s">
        <v>159</v>
      </c>
      <c r="AU1037" s="155" t="s">
        <v>80</v>
      </c>
      <c r="AY1037" s="17" t="s">
        <v>157</v>
      </c>
      <c r="BE1037" s="156">
        <f>IF(N1037="základní",J1037,0)</f>
        <v>0</v>
      </c>
      <c r="BF1037" s="156">
        <f>IF(N1037="snížená",J1037,0)</f>
        <v>0</v>
      </c>
      <c r="BG1037" s="156">
        <f>IF(N1037="zákl. přenesená",J1037,0)</f>
        <v>0</v>
      </c>
      <c r="BH1037" s="156">
        <f>IF(N1037="sníž. přenesená",J1037,0)</f>
        <v>0</v>
      </c>
      <c r="BI1037" s="156">
        <f>IF(N1037="nulová",J1037,0)</f>
        <v>0</v>
      </c>
      <c r="BJ1037" s="17" t="s">
        <v>78</v>
      </c>
      <c r="BK1037" s="156">
        <f>ROUND(I1037*H1037,2)</f>
        <v>0</v>
      </c>
      <c r="BL1037" s="17" t="s">
        <v>164</v>
      </c>
      <c r="BM1037" s="155" t="s">
        <v>1455</v>
      </c>
    </row>
    <row r="1038" spans="1:65" s="14" customFormat="1" ht="22.5">
      <c r="B1038" s="165"/>
      <c r="D1038" s="158" t="s">
        <v>165</v>
      </c>
      <c r="E1038" s="166" t="s">
        <v>1</v>
      </c>
      <c r="F1038" s="167" t="s">
        <v>1456</v>
      </c>
      <c r="H1038" s="168">
        <v>402.53300000000002</v>
      </c>
      <c r="I1038" s="169"/>
      <c r="L1038" s="165"/>
      <c r="M1038" s="170"/>
      <c r="N1038" s="171"/>
      <c r="O1038" s="171"/>
      <c r="P1038" s="171"/>
      <c r="Q1038" s="171"/>
      <c r="R1038" s="171"/>
      <c r="S1038" s="171"/>
      <c r="T1038" s="172"/>
      <c r="AT1038" s="166" t="s">
        <v>165</v>
      </c>
      <c r="AU1038" s="166" t="s">
        <v>80</v>
      </c>
      <c r="AV1038" s="14" t="s">
        <v>80</v>
      </c>
      <c r="AW1038" s="14" t="s">
        <v>28</v>
      </c>
      <c r="AX1038" s="14" t="s">
        <v>71</v>
      </c>
      <c r="AY1038" s="166" t="s">
        <v>157</v>
      </c>
    </row>
    <row r="1039" spans="1:65" s="14" customFormat="1" ht="33.75">
      <c r="B1039" s="165"/>
      <c r="D1039" s="158" t="s">
        <v>165</v>
      </c>
      <c r="E1039" s="166" t="s">
        <v>1</v>
      </c>
      <c r="F1039" s="167" t="s">
        <v>1457</v>
      </c>
      <c r="H1039" s="168">
        <v>-28.17</v>
      </c>
      <c r="I1039" s="169"/>
      <c r="L1039" s="165"/>
      <c r="M1039" s="170"/>
      <c r="N1039" s="171"/>
      <c r="O1039" s="171"/>
      <c r="P1039" s="171"/>
      <c r="Q1039" s="171"/>
      <c r="R1039" s="171"/>
      <c r="S1039" s="171"/>
      <c r="T1039" s="172"/>
      <c r="AT1039" s="166" t="s">
        <v>165</v>
      </c>
      <c r="AU1039" s="166" t="s">
        <v>80</v>
      </c>
      <c r="AV1039" s="14" t="s">
        <v>80</v>
      </c>
      <c r="AW1039" s="14" t="s">
        <v>28</v>
      </c>
      <c r="AX1039" s="14" t="s">
        <v>71</v>
      </c>
      <c r="AY1039" s="166" t="s">
        <v>157</v>
      </c>
    </row>
    <row r="1040" spans="1:65" s="14" customFormat="1" ht="33.75">
      <c r="B1040" s="165"/>
      <c r="D1040" s="158" t="s">
        <v>165</v>
      </c>
      <c r="E1040" s="166" t="s">
        <v>1</v>
      </c>
      <c r="F1040" s="167" t="s">
        <v>1458</v>
      </c>
      <c r="H1040" s="168">
        <v>114.473</v>
      </c>
      <c r="I1040" s="169"/>
      <c r="L1040" s="165"/>
      <c r="M1040" s="170"/>
      <c r="N1040" s="171"/>
      <c r="O1040" s="171"/>
      <c r="P1040" s="171"/>
      <c r="Q1040" s="171"/>
      <c r="R1040" s="171"/>
      <c r="S1040" s="171"/>
      <c r="T1040" s="172"/>
      <c r="AT1040" s="166" t="s">
        <v>165</v>
      </c>
      <c r="AU1040" s="166" t="s">
        <v>80</v>
      </c>
      <c r="AV1040" s="14" t="s">
        <v>80</v>
      </c>
      <c r="AW1040" s="14" t="s">
        <v>28</v>
      </c>
      <c r="AX1040" s="14" t="s">
        <v>71</v>
      </c>
      <c r="AY1040" s="166" t="s">
        <v>157</v>
      </c>
    </row>
    <row r="1041" spans="1:65" s="14" customFormat="1" ht="33.75">
      <c r="B1041" s="165"/>
      <c r="D1041" s="158" t="s">
        <v>165</v>
      </c>
      <c r="E1041" s="166" t="s">
        <v>1</v>
      </c>
      <c r="F1041" s="167" t="s">
        <v>1459</v>
      </c>
      <c r="H1041" s="168">
        <v>84.882000000000005</v>
      </c>
      <c r="I1041" s="169"/>
      <c r="L1041" s="165"/>
      <c r="M1041" s="170"/>
      <c r="N1041" s="171"/>
      <c r="O1041" s="171"/>
      <c r="P1041" s="171"/>
      <c r="Q1041" s="171"/>
      <c r="R1041" s="171"/>
      <c r="S1041" s="171"/>
      <c r="T1041" s="172"/>
      <c r="AT1041" s="166" t="s">
        <v>165</v>
      </c>
      <c r="AU1041" s="166" t="s">
        <v>80</v>
      </c>
      <c r="AV1041" s="14" t="s">
        <v>80</v>
      </c>
      <c r="AW1041" s="14" t="s">
        <v>28</v>
      </c>
      <c r="AX1041" s="14" t="s">
        <v>71</v>
      </c>
      <c r="AY1041" s="166" t="s">
        <v>157</v>
      </c>
    </row>
    <row r="1042" spans="1:65" s="15" customFormat="1">
      <c r="B1042" s="173"/>
      <c r="D1042" s="158" t="s">
        <v>165</v>
      </c>
      <c r="E1042" s="174" t="s">
        <v>1</v>
      </c>
      <c r="F1042" s="175" t="s">
        <v>168</v>
      </c>
      <c r="H1042" s="176">
        <v>573.71799999999996</v>
      </c>
      <c r="I1042" s="177"/>
      <c r="L1042" s="173"/>
      <c r="M1042" s="178"/>
      <c r="N1042" s="179"/>
      <c r="O1042" s="179"/>
      <c r="P1042" s="179"/>
      <c r="Q1042" s="179"/>
      <c r="R1042" s="179"/>
      <c r="S1042" s="179"/>
      <c r="T1042" s="180"/>
      <c r="AT1042" s="174" t="s">
        <v>165</v>
      </c>
      <c r="AU1042" s="174" t="s">
        <v>80</v>
      </c>
      <c r="AV1042" s="15" t="s">
        <v>164</v>
      </c>
      <c r="AW1042" s="15" t="s">
        <v>28</v>
      </c>
      <c r="AX1042" s="15" t="s">
        <v>78</v>
      </c>
      <c r="AY1042" s="174" t="s">
        <v>157</v>
      </c>
    </row>
    <row r="1043" spans="1:65" s="2" customFormat="1" ht="24.2" customHeight="1">
      <c r="A1043" s="32"/>
      <c r="B1043" s="143"/>
      <c r="C1043" s="144" t="s">
        <v>1024</v>
      </c>
      <c r="D1043" s="144" t="s">
        <v>159</v>
      </c>
      <c r="E1043" s="145" t="s">
        <v>1460</v>
      </c>
      <c r="F1043" s="146" t="s">
        <v>1461</v>
      </c>
      <c r="G1043" s="147" t="s">
        <v>171</v>
      </c>
      <c r="H1043" s="148">
        <v>65.872</v>
      </c>
      <c r="I1043" s="149"/>
      <c r="J1043" s="150">
        <f>ROUND(I1043*H1043,2)</f>
        <v>0</v>
      </c>
      <c r="K1043" s="146" t="s">
        <v>163</v>
      </c>
      <c r="L1043" s="33"/>
      <c r="M1043" s="151" t="s">
        <v>1</v>
      </c>
      <c r="N1043" s="152" t="s">
        <v>36</v>
      </c>
      <c r="O1043" s="58"/>
      <c r="P1043" s="153">
        <f>O1043*H1043</f>
        <v>0</v>
      </c>
      <c r="Q1043" s="153">
        <v>0</v>
      </c>
      <c r="R1043" s="153">
        <f>Q1043*H1043</f>
        <v>0</v>
      </c>
      <c r="S1043" s="153">
        <v>6.8000000000000005E-2</v>
      </c>
      <c r="T1043" s="154">
        <f>S1043*H1043</f>
        <v>4.4792960000000006</v>
      </c>
      <c r="U1043" s="32"/>
      <c r="V1043" s="32"/>
      <c r="W1043" s="32"/>
      <c r="X1043" s="32"/>
      <c r="Y1043" s="32"/>
      <c r="Z1043" s="32"/>
      <c r="AA1043" s="32"/>
      <c r="AB1043" s="32"/>
      <c r="AC1043" s="32"/>
      <c r="AD1043" s="32"/>
      <c r="AE1043" s="32"/>
      <c r="AR1043" s="155" t="s">
        <v>164</v>
      </c>
      <c r="AT1043" s="155" t="s">
        <v>159</v>
      </c>
      <c r="AU1043" s="155" t="s">
        <v>80</v>
      </c>
      <c r="AY1043" s="17" t="s">
        <v>157</v>
      </c>
      <c r="BE1043" s="156">
        <f>IF(N1043="základní",J1043,0)</f>
        <v>0</v>
      </c>
      <c r="BF1043" s="156">
        <f>IF(N1043="snížená",J1043,0)</f>
        <v>0</v>
      </c>
      <c r="BG1043" s="156">
        <f>IF(N1043="zákl. přenesená",J1043,0)</f>
        <v>0</v>
      </c>
      <c r="BH1043" s="156">
        <f>IF(N1043="sníž. přenesená",J1043,0)</f>
        <v>0</v>
      </c>
      <c r="BI1043" s="156">
        <f>IF(N1043="nulová",J1043,0)</f>
        <v>0</v>
      </c>
      <c r="BJ1043" s="17" t="s">
        <v>78</v>
      </c>
      <c r="BK1043" s="156">
        <f>ROUND(I1043*H1043,2)</f>
        <v>0</v>
      </c>
      <c r="BL1043" s="17" t="s">
        <v>164</v>
      </c>
      <c r="BM1043" s="155" t="s">
        <v>1462</v>
      </c>
    </row>
    <row r="1044" spans="1:65" s="13" customFormat="1">
      <c r="B1044" s="157"/>
      <c r="D1044" s="158" t="s">
        <v>165</v>
      </c>
      <c r="E1044" s="159" t="s">
        <v>1</v>
      </c>
      <c r="F1044" s="160" t="s">
        <v>1463</v>
      </c>
      <c r="H1044" s="159" t="s">
        <v>1</v>
      </c>
      <c r="I1044" s="161"/>
      <c r="L1044" s="157"/>
      <c r="M1044" s="162"/>
      <c r="N1044" s="163"/>
      <c r="O1044" s="163"/>
      <c r="P1044" s="163"/>
      <c r="Q1044" s="163"/>
      <c r="R1044" s="163"/>
      <c r="S1044" s="163"/>
      <c r="T1044" s="164"/>
      <c r="AT1044" s="159" t="s">
        <v>165</v>
      </c>
      <c r="AU1044" s="159" t="s">
        <v>80</v>
      </c>
      <c r="AV1044" s="13" t="s">
        <v>78</v>
      </c>
      <c r="AW1044" s="13" t="s">
        <v>28</v>
      </c>
      <c r="AX1044" s="13" t="s">
        <v>71</v>
      </c>
      <c r="AY1044" s="159" t="s">
        <v>157</v>
      </c>
    </row>
    <row r="1045" spans="1:65" s="14" customFormat="1">
      <c r="B1045" s="165"/>
      <c r="D1045" s="158" t="s">
        <v>165</v>
      </c>
      <c r="E1045" s="166" t="s">
        <v>1</v>
      </c>
      <c r="F1045" s="167" t="s">
        <v>390</v>
      </c>
      <c r="H1045" s="168">
        <v>65.872</v>
      </c>
      <c r="I1045" s="169"/>
      <c r="L1045" s="165"/>
      <c r="M1045" s="170"/>
      <c r="N1045" s="171"/>
      <c r="O1045" s="171"/>
      <c r="P1045" s="171"/>
      <c r="Q1045" s="171"/>
      <c r="R1045" s="171"/>
      <c r="S1045" s="171"/>
      <c r="T1045" s="172"/>
      <c r="AT1045" s="166" t="s">
        <v>165</v>
      </c>
      <c r="AU1045" s="166" t="s">
        <v>80</v>
      </c>
      <c r="AV1045" s="14" t="s">
        <v>80</v>
      </c>
      <c r="AW1045" s="14" t="s">
        <v>28</v>
      </c>
      <c r="AX1045" s="14" t="s">
        <v>71</v>
      </c>
      <c r="AY1045" s="166" t="s">
        <v>157</v>
      </c>
    </row>
    <row r="1046" spans="1:65" s="15" customFormat="1">
      <c r="B1046" s="173"/>
      <c r="D1046" s="158" t="s">
        <v>165</v>
      </c>
      <c r="E1046" s="174" t="s">
        <v>1</v>
      </c>
      <c r="F1046" s="175" t="s">
        <v>168</v>
      </c>
      <c r="H1046" s="176">
        <v>65.872</v>
      </c>
      <c r="I1046" s="177"/>
      <c r="L1046" s="173"/>
      <c r="M1046" s="178"/>
      <c r="N1046" s="179"/>
      <c r="O1046" s="179"/>
      <c r="P1046" s="179"/>
      <c r="Q1046" s="179"/>
      <c r="R1046" s="179"/>
      <c r="S1046" s="179"/>
      <c r="T1046" s="180"/>
      <c r="AT1046" s="174" t="s">
        <v>165</v>
      </c>
      <c r="AU1046" s="174" t="s">
        <v>80</v>
      </c>
      <c r="AV1046" s="15" t="s">
        <v>164</v>
      </c>
      <c r="AW1046" s="15" t="s">
        <v>28</v>
      </c>
      <c r="AX1046" s="15" t="s">
        <v>78</v>
      </c>
      <c r="AY1046" s="174" t="s">
        <v>157</v>
      </c>
    </row>
    <row r="1047" spans="1:65" s="2" customFormat="1" ht="24.2" customHeight="1">
      <c r="A1047" s="32"/>
      <c r="B1047" s="143"/>
      <c r="C1047" s="144" t="s">
        <v>1464</v>
      </c>
      <c r="D1047" s="144" t="s">
        <v>159</v>
      </c>
      <c r="E1047" s="145" t="s">
        <v>1465</v>
      </c>
      <c r="F1047" s="146" t="s">
        <v>1466</v>
      </c>
      <c r="G1047" s="147" t="s">
        <v>162</v>
      </c>
      <c r="H1047" s="148">
        <v>4.4279999999999999</v>
      </c>
      <c r="I1047" s="149"/>
      <c r="J1047" s="150">
        <f>ROUND(I1047*H1047,2)</f>
        <v>0</v>
      </c>
      <c r="K1047" s="146" t="s">
        <v>163</v>
      </c>
      <c r="L1047" s="33"/>
      <c r="M1047" s="151" t="s">
        <v>1</v>
      </c>
      <c r="N1047" s="152" t="s">
        <v>36</v>
      </c>
      <c r="O1047" s="58"/>
      <c r="P1047" s="153">
        <f>O1047*H1047</f>
        <v>0</v>
      </c>
      <c r="Q1047" s="153">
        <v>0</v>
      </c>
      <c r="R1047" s="153">
        <f>Q1047*H1047</f>
        <v>0</v>
      </c>
      <c r="S1047" s="153">
        <v>1.8</v>
      </c>
      <c r="T1047" s="154">
        <f>S1047*H1047</f>
        <v>7.9703999999999997</v>
      </c>
      <c r="U1047" s="32"/>
      <c r="V1047" s="32"/>
      <c r="W1047" s="32"/>
      <c r="X1047" s="32"/>
      <c r="Y1047" s="32"/>
      <c r="Z1047" s="32"/>
      <c r="AA1047" s="32"/>
      <c r="AB1047" s="32"/>
      <c r="AC1047" s="32"/>
      <c r="AD1047" s="32"/>
      <c r="AE1047" s="32"/>
      <c r="AR1047" s="155" t="s">
        <v>164</v>
      </c>
      <c r="AT1047" s="155" t="s">
        <v>159</v>
      </c>
      <c r="AU1047" s="155" t="s">
        <v>80</v>
      </c>
      <c r="AY1047" s="17" t="s">
        <v>157</v>
      </c>
      <c r="BE1047" s="156">
        <f>IF(N1047="základní",J1047,0)</f>
        <v>0</v>
      </c>
      <c r="BF1047" s="156">
        <f>IF(N1047="snížená",J1047,0)</f>
        <v>0</v>
      </c>
      <c r="BG1047" s="156">
        <f>IF(N1047="zákl. přenesená",J1047,0)</f>
        <v>0</v>
      </c>
      <c r="BH1047" s="156">
        <f>IF(N1047="sníž. přenesená",J1047,0)</f>
        <v>0</v>
      </c>
      <c r="BI1047" s="156">
        <f>IF(N1047="nulová",J1047,0)</f>
        <v>0</v>
      </c>
      <c r="BJ1047" s="17" t="s">
        <v>78</v>
      </c>
      <c r="BK1047" s="156">
        <f>ROUND(I1047*H1047,2)</f>
        <v>0</v>
      </c>
      <c r="BL1047" s="17" t="s">
        <v>164</v>
      </c>
      <c r="BM1047" s="155" t="s">
        <v>1467</v>
      </c>
    </row>
    <row r="1048" spans="1:65" s="14" customFormat="1">
      <c r="B1048" s="165"/>
      <c r="D1048" s="158" t="s">
        <v>165</v>
      </c>
      <c r="E1048" s="166" t="s">
        <v>1</v>
      </c>
      <c r="F1048" s="167" t="s">
        <v>1468</v>
      </c>
      <c r="H1048" s="168">
        <v>0.63</v>
      </c>
      <c r="I1048" s="169"/>
      <c r="L1048" s="165"/>
      <c r="M1048" s="170"/>
      <c r="N1048" s="171"/>
      <c r="O1048" s="171"/>
      <c r="P1048" s="171"/>
      <c r="Q1048" s="171"/>
      <c r="R1048" s="171"/>
      <c r="S1048" s="171"/>
      <c r="T1048" s="172"/>
      <c r="AT1048" s="166" t="s">
        <v>165</v>
      </c>
      <c r="AU1048" s="166" t="s">
        <v>80</v>
      </c>
      <c r="AV1048" s="14" t="s">
        <v>80</v>
      </c>
      <c r="AW1048" s="14" t="s">
        <v>28</v>
      </c>
      <c r="AX1048" s="14" t="s">
        <v>71</v>
      </c>
      <c r="AY1048" s="166" t="s">
        <v>157</v>
      </c>
    </row>
    <row r="1049" spans="1:65" s="14" customFormat="1">
      <c r="B1049" s="165"/>
      <c r="D1049" s="158" t="s">
        <v>165</v>
      </c>
      <c r="E1049" s="166" t="s">
        <v>1</v>
      </c>
      <c r="F1049" s="167" t="s">
        <v>1469</v>
      </c>
      <c r="H1049" s="168">
        <v>3.798</v>
      </c>
      <c r="I1049" s="169"/>
      <c r="L1049" s="165"/>
      <c r="M1049" s="170"/>
      <c r="N1049" s="171"/>
      <c r="O1049" s="171"/>
      <c r="P1049" s="171"/>
      <c r="Q1049" s="171"/>
      <c r="R1049" s="171"/>
      <c r="S1049" s="171"/>
      <c r="T1049" s="172"/>
      <c r="AT1049" s="166" t="s">
        <v>165</v>
      </c>
      <c r="AU1049" s="166" t="s">
        <v>80</v>
      </c>
      <c r="AV1049" s="14" t="s">
        <v>80</v>
      </c>
      <c r="AW1049" s="14" t="s">
        <v>28</v>
      </c>
      <c r="AX1049" s="14" t="s">
        <v>71</v>
      </c>
      <c r="AY1049" s="166" t="s">
        <v>157</v>
      </c>
    </row>
    <row r="1050" spans="1:65" s="15" customFormat="1">
      <c r="B1050" s="173"/>
      <c r="D1050" s="158" t="s">
        <v>165</v>
      </c>
      <c r="E1050" s="174" t="s">
        <v>1</v>
      </c>
      <c r="F1050" s="175" t="s">
        <v>168</v>
      </c>
      <c r="H1050" s="176">
        <v>4.4279999999999999</v>
      </c>
      <c r="I1050" s="177"/>
      <c r="L1050" s="173"/>
      <c r="M1050" s="178"/>
      <c r="N1050" s="179"/>
      <c r="O1050" s="179"/>
      <c r="P1050" s="179"/>
      <c r="Q1050" s="179"/>
      <c r="R1050" s="179"/>
      <c r="S1050" s="179"/>
      <c r="T1050" s="180"/>
      <c r="AT1050" s="174" t="s">
        <v>165</v>
      </c>
      <c r="AU1050" s="174" t="s">
        <v>80</v>
      </c>
      <c r="AV1050" s="15" t="s">
        <v>164</v>
      </c>
      <c r="AW1050" s="15" t="s">
        <v>28</v>
      </c>
      <c r="AX1050" s="15" t="s">
        <v>78</v>
      </c>
      <c r="AY1050" s="174" t="s">
        <v>157</v>
      </c>
    </row>
    <row r="1051" spans="1:65" s="2" customFormat="1" ht="24.2" customHeight="1">
      <c r="A1051" s="32"/>
      <c r="B1051" s="143"/>
      <c r="C1051" s="144" t="s">
        <v>1028</v>
      </c>
      <c r="D1051" s="144" t="s">
        <v>159</v>
      </c>
      <c r="E1051" s="145" t="s">
        <v>1470</v>
      </c>
      <c r="F1051" s="146" t="s">
        <v>1471</v>
      </c>
      <c r="G1051" s="147" t="s">
        <v>162</v>
      </c>
      <c r="H1051" s="148">
        <v>6.84</v>
      </c>
      <c r="I1051" s="149"/>
      <c r="J1051" s="150">
        <f>ROUND(I1051*H1051,2)</f>
        <v>0</v>
      </c>
      <c r="K1051" s="146" t="s">
        <v>163</v>
      </c>
      <c r="L1051" s="33"/>
      <c r="M1051" s="151" t="s">
        <v>1</v>
      </c>
      <c r="N1051" s="152" t="s">
        <v>36</v>
      </c>
      <c r="O1051" s="58"/>
      <c r="P1051" s="153">
        <f>O1051*H1051</f>
        <v>0</v>
      </c>
      <c r="Q1051" s="153">
        <v>0</v>
      </c>
      <c r="R1051" s="153">
        <f>Q1051*H1051</f>
        <v>0</v>
      </c>
      <c r="S1051" s="153">
        <v>1.8</v>
      </c>
      <c r="T1051" s="154">
        <f>S1051*H1051</f>
        <v>12.311999999999999</v>
      </c>
      <c r="U1051" s="32"/>
      <c r="V1051" s="32"/>
      <c r="W1051" s="32"/>
      <c r="X1051" s="32"/>
      <c r="Y1051" s="32"/>
      <c r="Z1051" s="32"/>
      <c r="AA1051" s="32"/>
      <c r="AB1051" s="32"/>
      <c r="AC1051" s="32"/>
      <c r="AD1051" s="32"/>
      <c r="AE1051" s="32"/>
      <c r="AR1051" s="155" t="s">
        <v>164</v>
      </c>
      <c r="AT1051" s="155" t="s">
        <v>159</v>
      </c>
      <c r="AU1051" s="155" t="s">
        <v>80</v>
      </c>
      <c r="AY1051" s="17" t="s">
        <v>157</v>
      </c>
      <c r="BE1051" s="156">
        <f>IF(N1051="základní",J1051,0)</f>
        <v>0</v>
      </c>
      <c r="BF1051" s="156">
        <f>IF(N1051="snížená",J1051,0)</f>
        <v>0</v>
      </c>
      <c r="BG1051" s="156">
        <f>IF(N1051="zákl. přenesená",J1051,0)</f>
        <v>0</v>
      </c>
      <c r="BH1051" s="156">
        <f>IF(N1051="sníž. přenesená",J1051,0)</f>
        <v>0</v>
      </c>
      <c r="BI1051" s="156">
        <f>IF(N1051="nulová",J1051,0)</f>
        <v>0</v>
      </c>
      <c r="BJ1051" s="17" t="s">
        <v>78</v>
      </c>
      <c r="BK1051" s="156">
        <f>ROUND(I1051*H1051,2)</f>
        <v>0</v>
      </c>
      <c r="BL1051" s="17" t="s">
        <v>164</v>
      </c>
      <c r="BM1051" s="155" t="s">
        <v>1472</v>
      </c>
    </row>
    <row r="1052" spans="1:65" s="14" customFormat="1">
      <c r="B1052" s="165"/>
      <c r="D1052" s="158" t="s">
        <v>165</v>
      </c>
      <c r="E1052" s="166" t="s">
        <v>1</v>
      </c>
      <c r="F1052" s="167" t="s">
        <v>1473</v>
      </c>
      <c r="H1052" s="168">
        <v>0.16200000000000001</v>
      </c>
      <c r="I1052" s="169"/>
      <c r="L1052" s="165"/>
      <c r="M1052" s="170"/>
      <c r="N1052" s="171"/>
      <c r="O1052" s="171"/>
      <c r="P1052" s="171"/>
      <c r="Q1052" s="171"/>
      <c r="R1052" s="171"/>
      <c r="S1052" s="171"/>
      <c r="T1052" s="172"/>
      <c r="AT1052" s="166" t="s">
        <v>165</v>
      </c>
      <c r="AU1052" s="166" t="s">
        <v>80</v>
      </c>
      <c r="AV1052" s="14" t="s">
        <v>80</v>
      </c>
      <c r="AW1052" s="14" t="s">
        <v>28</v>
      </c>
      <c r="AX1052" s="14" t="s">
        <v>71</v>
      </c>
      <c r="AY1052" s="166" t="s">
        <v>157</v>
      </c>
    </row>
    <row r="1053" spans="1:65" s="14" customFormat="1" ht="22.5">
      <c r="B1053" s="165"/>
      <c r="D1053" s="158" t="s">
        <v>165</v>
      </c>
      <c r="E1053" s="166" t="s">
        <v>1</v>
      </c>
      <c r="F1053" s="167" t="s">
        <v>1474</v>
      </c>
      <c r="H1053" s="168">
        <v>4.7880000000000003</v>
      </c>
      <c r="I1053" s="169"/>
      <c r="L1053" s="165"/>
      <c r="M1053" s="170"/>
      <c r="N1053" s="171"/>
      <c r="O1053" s="171"/>
      <c r="P1053" s="171"/>
      <c r="Q1053" s="171"/>
      <c r="R1053" s="171"/>
      <c r="S1053" s="171"/>
      <c r="T1053" s="172"/>
      <c r="AT1053" s="166" t="s">
        <v>165</v>
      </c>
      <c r="AU1053" s="166" t="s">
        <v>80</v>
      </c>
      <c r="AV1053" s="14" t="s">
        <v>80</v>
      </c>
      <c r="AW1053" s="14" t="s">
        <v>28</v>
      </c>
      <c r="AX1053" s="14" t="s">
        <v>71</v>
      </c>
      <c r="AY1053" s="166" t="s">
        <v>157</v>
      </c>
    </row>
    <row r="1054" spans="1:65" s="14" customFormat="1">
      <c r="B1054" s="165"/>
      <c r="D1054" s="158" t="s">
        <v>165</v>
      </c>
      <c r="E1054" s="166" t="s">
        <v>1</v>
      </c>
      <c r="F1054" s="167" t="s">
        <v>1475</v>
      </c>
      <c r="H1054" s="168">
        <v>1.89</v>
      </c>
      <c r="I1054" s="169"/>
      <c r="L1054" s="165"/>
      <c r="M1054" s="170"/>
      <c r="N1054" s="171"/>
      <c r="O1054" s="171"/>
      <c r="P1054" s="171"/>
      <c r="Q1054" s="171"/>
      <c r="R1054" s="171"/>
      <c r="S1054" s="171"/>
      <c r="T1054" s="172"/>
      <c r="AT1054" s="166" t="s">
        <v>165</v>
      </c>
      <c r="AU1054" s="166" t="s">
        <v>80</v>
      </c>
      <c r="AV1054" s="14" t="s">
        <v>80</v>
      </c>
      <c r="AW1054" s="14" t="s">
        <v>28</v>
      </c>
      <c r="AX1054" s="14" t="s">
        <v>71</v>
      </c>
      <c r="AY1054" s="166" t="s">
        <v>157</v>
      </c>
    </row>
    <row r="1055" spans="1:65" s="15" customFormat="1">
      <c r="B1055" s="173"/>
      <c r="D1055" s="158" t="s">
        <v>165</v>
      </c>
      <c r="E1055" s="174" t="s">
        <v>1</v>
      </c>
      <c r="F1055" s="175" t="s">
        <v>168</v>
      </c>
      <c r="H1055" s="176">
        <v>6.84</v>
      </c>
      <c r="I1055" s="177"/>
      <c r="L1055" s="173"/>
      <c r="M1055" s="178"/>
      <c r="N1055" s="179"/>
      <c r="O1055" s="179"/>
      <c r="P1055" s="179"/>
      <c r="Q1055" s="179"/>
      <c r="R1055" s="179"/>
      <c r="S1055" s="179"/>
      <c r="T1055" s="180"/>
      <c r="AT1055" s="174" t="s">
        <v>165</v>
      </c>
      <c r="AU1055" s="174" t="s">
        <v>80</v>
      </c>
      <c r="AV1055" s="15" t="s">
        <v>164</v>
      </c>
      <c r="AW1055" s="15" t="s">
        <v>28</v>
      </c>
      <c r="AX1055" s="15" t="s">
        <v>78</v>
      </c>
      <c r="AY1055" s="174" t="s">
        <v>157</v>
      </c>
    </row>
    <row r="1056" spans="1:65" s="2" customFormat="1" ht="24.2" customHeight="1">
      <c r="A1056" s="32"/>
      <c r="B1056" s="143"/>
      <c r="C1056" s="144" t="s">
        <v>1476</v>
      </c>
      <c r="D1056" s="144" t="s">
        <v>159</v>
      </c>
      <c r="E1056" s="145" t="s">
        <v>1477</v>
      </c>
      <c r="F1056" s="146" t="s">
        <v>1478</v>
      </c>
      <c r="G1056" s="147" t="s">
        <v>242</v>
      </c>
      <c r="H1056" s="148">
        <v>29.4</v>
      </c>
      <c r="I1056" s="149"/>
      <c r="J1056" s="150">
        <f>ROUND(I1056*H1056,2)</f>
        <v>0</v>
      </c>
      <c r="K1056" s="146" t="s">
        <v>163</v>
      </c>
      <c r="L1056" s="33"/>
      <c r="M1056" s="151" t="s">
        <v>1</v>
      </c>
      <c r="N1056" s="152" t="s">
        <v>36</v>
      </c>
      <c r="O1056" s="58"/>
      <c r="P1056" s="153">
        <f>O1056*H1056</f>
        <v>0</v>
      </c>
      <c r="Q1056" s="153">
        <v>0</v>
      </c>
      <c r="R1056" s="153">
        <f>Q1056*H1056</f>
        <v>0</v>
      </c>
      <c r="S1056" s="153">
        <v>4.2000000000000003E-2</v>
      </c>
      <c r="T1056" s="154">
        <f>S1056*H1056</f>
        <v>1.2348000000000001</v>
      </c>
      <c r="U1056" s="32"/>
      <c r="V1056" s="32"/>
      <c r="W1056" s="32"/>
      <c r="X1056" s="32"/>
      <c r="Y1056" s="32"/>
      <c r="Z1056" s="32"/>
      <c r="AA1056" s="32"/>
      <c r="AB1056" s="32"/>
      <c r="AC1056" s="32"/>
      <c r="AD1056" s="32"/>
      <c r="AE1056" s="32"/>
      <c r="AR1056" s="155" t="s">
        <v>164</v>
      </c>
      <c r="AT1056" s="155" t="s">
        <v>159</v>
      </c>
      <c r="AU1056" s="155" t="s">
        <v>80</v>
      </c>
      <c r="AY1056" s="17" t="s">
        <v>157</v>
      </c>
      <c r="BE1056" s="156">
        <f>IF(N1056="základní",J1056,0)</f>
        <v>0</v>
      </c>
      <c r="BF1056" s="156">
        <f>IF(N1056="snížená",J1056,0)</f>
        <v>0</v>
      </c>
      <c r="BG1056" s="156">
        <f>IF(N1056="zákl. přenesená",J1056,0)</f>
        <v>0</v>
      </c>
      <c r="BH1056" s="156">
        <f>IF(N1056="sníž. přenesená",J1056,0)</f>
        <v>0</v>
      </c>
      <c r="BI1056" s="156">
        <f>IF(N1056="nulová",J1056,0)</f>
        <v>0</v>
      </c>
      <c r="BJ1056" s="17" t="s">
        <v>78</v>
      </c>
      <c r="BK1056" s="156">
        <f>ROUND(I1056*H1056,2)</f>
        <v>0</v>
      </c>
      <c r="BL1056" s="17" t="s">
        <v>164</v>
      </c>
      <c r="BM1056" s="155" t="s">
        <v>1479</v>
      </c>
    </row>
    <row r="1057" spans="1:65" s="14" customFormat="1">
      <c r="B1057" s="165"/>
      <c r="D1057" s="158" t="s">
        <v>165</v>
      </c>
      <c r="E1057" s="166" t="s">
        <v>1</v>
      </c>
      <c r="F1057" s="167" t="s">
        <v>1480</v>
      </c>
      <c r="H1057" s="168">
        <v>3.9</v>
      </c>
      <c r="I1057" s="169"/>
      <c r="L1057" s="165"/>
      <c r="M1057" s="170"/>
      <c r="N1057" s="171"/>
      <c r="O1057" s="171"/>
      <c r="P1057" s="171"/>
      <c r="Q1057" s="171"/>
      <c r="R1057" s="171"/>
      <c r="S1057" s="171"/>
      <c r="T1057" s="172"/>
      <c r="AT1057" s="166" t="s">
        <v>165</v>
      </c>
      <c r="AU1057" s="166" t="s">
        <v>80</v>
      </c>
      <c r="AV1057" s="14" t="s">
        <v>80</v>
      </c>
      <c r="AW1057" s="14" t="s">
        <v>28</v>
      </c>
      <c r="AX1057" s="14" t="s">
        <v>71</v>
      </c>
      <c r="AY1057" s="166" t="s">
        <v>157</v>
      </c>
    </row>
    <row r="1058" spans="1:65" s="14" customFormat="1">
      <c r="B1058" s="165"/>
      <c r="D1058" s="158" t="s">
        <v>165</v>
      </c>
      <c r="E1058" s="166" t="s">
        <v>1</v>
      </c>
      <c r="F1058" s="167" t="s">
        <v>1481</v>
      </c>
      <c r="H1058" s="168">
        <v>25.5</v>
      </c>
      <c r="I1058" s="169"/>
      <c r="L1058" s="165"/>
      <c r="M1058" s="170"/>
      <c r="N1058" s="171"/>
      <c r="O1058" s="171"/>
      <c r="P1058" s="171"/>
      <c r="Q1058" s="171"/>
      <c r="R1058" s="171"/>
      <c r="S1058" s="171"/>
      <c r="T1058" s="172"/>
      <c r="AT1058" s="166" t="s">
        <v>165</v>
      </c>
      <c r="AU1058" s="166" t="s">
        <v>80</v>
      </c>
      <c r="AV1058" s="14" t="s">
        <v>80</v>
      </c>
      <c r="AW1058" s="14" t="s">
        <v>28</v>
      </c>
      <c r="AX1058" s="14" t="s">
        <v>71</v>
      </c>
      <c r="AY1058" s="166" t="s">
        <v>157</v>
      </c>
    </row>
    <row r="1059" spans="1:65" s="15" customFormat="1">
      <c r="B1059" s="173"/>
      <c r="D1059" s="158" t="s">
        <v>165</v>
      </c>
      <c r="E1059" s="174" t="s">
        <v>1</v>
      </c>
      <c r="F1059" s="175" t="s">
        <v>168</v>
      </c>
      <c r="H1059" s="176">
        <v>29.4</v>
      </c>
      <c r="I1059" s="177"/>
      <c r="L1059" s="173"/>
      <c r="M1059" s="178"/>
      <c r="N1059" s="179"/>
      <c r="O1059" s="179"/>
      <c r="P1059" s="179"/>
      <c r="Q1059" s="179"/>
      <c r="R1059" s="179"/>
      <c r="S1059" s="179"/>
      <c r="T1059" s="180"/>
      <c r="AT1059" s="174" t="s">
        <v>165</v>
      </c>
      <c r="AU1059" s="174" t="s">
        <v>80</v>
      </c>
      <c r="AV1059" s="15" t="s">
        <v>164</v>
      </c>
      <c r="AW1059" s="15" t="s">
        <v>28</v>
      </c>
      <c r="AX1059" s="15" t="s">
        <v>78</v>
      </c>
      <c r="AY1059" s="174" t="s">
        <v>157</v>
      </c>
    </row>
    <row r="1060" spans="1:65" s="2" customFormat="1" ht="24.2" customHeight="1">
      <c r="A1060" s="32"/>
      <c r="B1060" s="143"/>
      <c r="C1060" s="144" t="s">
        <v>1038</v>
      </c>
      <c r="D1060" s="144" t="s">
        <v>159</v>
      </c>
      <c r="E1060" s="145" t="s">
        <v>1482</v>
      </c>
      <c r="F1060" s="146" t="s">
        <v>1483</v>
      </c>
      <c r="G1060" s="147" t="s">
        <v>162</v>
      </c>
      <c r="H1060" s="148">
        <v>0.09</v>
      </c>
      <c r="I1060" s="149"/>
      <c r="J1060" s="150">
        <f>ROUND(I1060*H1060,2)</f>
        <v>0</v>
      </c>
      <c r="K1060" s="146" t="s">
        <v>163</v>
      </c>
      <c r="L1060" s="33"/>
      <c r="M1060" s="151" t="s">
        <v>1</v>
      </c>
      <c r="N1060" s="152" t="s">
        <v>36</v>
      </c>
      <c r="O1060" s="58"/>
      <c r="P1060" s="153">
        <f>O1060*H1060</f>
        <v>0</v>
      </c>
      <c r="Q1060" s="153">
        <v>0</v>
      </c>
      <c r="R1060" s="153">
        <f>Q1060*H1060</f>
        <v>0</v>
      </c>
      <c r="S1060" s="153">
        <v>2.4</v>
      </c>
      <c r="T1060" s="154">
        <f>S1060*H1060</f>
        <v>0.216</v>
      </c>
      <c r="U1060" s="32"/>
      <c r="V1060" s="32"/>
      <c r="W1060" s="32"/>
      <c r="X1060" s="32"/>
      <c r="Y1060" s="32"/>
      <c r="Z1060" s="32"/>
      <c r="AA1060" s="32"/>
      <c r="AB1060" s="32"/>
      <c r="AC1060" s="32"/>
      <c r="AD1060" s="32"/>
      <c r="AE1060" s="32"/>
      <c r="AR1060" s="155" t="s">
        <v>164</v>
      </c>
      <c r="AT1060" s="155" t="s">
        <v>159</v>
      </c>
      <c r="AU1060" s="155" t="s">
        <v>80</v>
      </c>
      <c r="AY1060" s="17" t="s">
        <v>157</v>
      </c>
      <c r="BE1060" s="156">
        <f>IF(N1060="základní",J1060,0)</f>
        <v>0</v>
      </c>
      <c r="BF1060" s="156">
        <f>IF(N1060="snížená",J1060,0)</f>
        <v>0</v>
      </c>
      <c r="BG1060" s="156">
        <f>IF(N1060="zákl. přenesená",J1060,0)</f>
        <v>0</v>
      </c>
      <c r="BH1060" s="156">
        <f>IF(N1060="sníž. přenesená",J1060,0)</f>
        <v>0</v>
      </c>
      <c r="BI1060" s="156">
        <f>IF(N1060="nulová",J1060,0)</f>
        <v>0</v>
      </c>
      <c r="BJ1060" s="17" t="s">
        <v>78</v>
      </c>
      <c r="BK1060" s="156">
        <f>ROUND(I1060*H1060,2)</f>
        <v>0</v>
      </c>
      <c r="BL1060" s="17" t="s">
        <v>164</v>
      </c>
      <c r="BM1060" s="155" t="s">
        <v>1484</v>
      </c>
    </row>
    <row r="1061" spans="1:65" s="14" customFormat="1">
      <c r="B1061" s="165"/>
      <c r="D1061" s="158" t="s">
        <v>165</v>
      </c>
      <c r="E1061" s="166" t="s">
        <v>1</v>
      </c>
      <c r="F1061" s="167" t="s">
        <v>1485</v>
      </c>
      <c r="H1061" s="168">
        <v>0.09</v>
      </c>
      <c r="I1061" s="169"/>
      <c r="L1061" s="165"/>
      <c r="M1061" s="170"/>
      <c r="N1061" s="171"/>
      <c r="O1061" s="171"/>
      <c r="P1061" s="171"/>
      <c r="Q1061" s="171"/>
      <c r="R1061" s="171"/>
      <c r="S1061" s="171"/>
      <c r="T1061" s="172"/>
      <c r="AT1061" s="166" t="s">
        <v>165</v>
      </c>
      <c r="AU1061" s="166" t="s">
        <v>80</v>
      </c>
      <c r="AV1061" s="14" t="s">
        <v>80</v>
      </c>
      <c r="AW1061" s="14" t="s">
        <v>28</v>
      </c>
      <c r="AX1061" s="14" t="s">
        <v>71</v>
      </c>
      <c r="AY1061" s="166" t="s">
        <v>157</v>
      </c>
    </row>
    <row r="1062" spans="1:65" s="15" customFormat="1">
      <c r="B1062" s="173"/>
      <c r="D1062" s="158" t="s">
        <v>165</v>
      </c>
      <c r="E1062" s="174" t="s">
        <v>1</v>
      </c>
      <c r="F1062" s="175" t="s">
        <v>168</v>
      </c>
      <c r="H1062" s="176">
        <v>0.09</v>
      </c>
      <c r="I1062" s="177"/>
      <c r="L1062" s="173"/>
      <c r="M1062" s="178"/>
      <c r="N1062" s="179"/>
      <c r="O1062" s="179"/>
      <c r="P1062" s="179"/>
      <c r="Q1062" s="179"/>
      <c r="R1062" s="179"/>
      <c r="S1062" s="179"/>
      <c r="T1062" s="180"/>
      <c r="AT1062" s="174" t="s">
        <v>165</v>
      </c>
      <c r="AU1062" s="174" t="s">
        <v>80</v>
      </c>
      <c r="AV1062" s="15" t="s">
        <v>164</v>
      </c>
      <c r="AW1062" s="15" t="s">
        <v>28</v>
      </c>
      <c r="AX1062" s="15" t="s">
        <v>78</v>
      </c>
      <c r="AY1062" s="174" t="s">
        <v>157</v>
      </c>
    </row>
    <row r="1063" spans="1:65" s="2" customFormat="1" ht="16.5" customHeight="1">
      <c r="A1063" s="32"/>
      <c r="B1063" s="143"/>
      <c r="C1063" s="144" t="s">
        <v>1486</v>
      </c>
      <c r="D1063" s="144" t="s">
        <v>159</v>
      </c>
      <c r="E1063" s="145" t="s">
        <v>1487</v>
      </c>
      <c r="F1063" s="146" t="s">
        <v>1488</v>
      </c>
      <c r="G1063" s="147" t="s">
        <v>242</v>
      </c>
      <c r="H1063" s="148">
        <v>2.4</v>
      </c>
      <c r="I1063" s="149"/>
      <c r="J1063" s="150">
        <f>ROUND(I1063*H1063,2)</f>
        <v>0</v>
      </c>
      <c r="K1063" s="146" t="s">
        <v>163</v>
      </c>
      <c r="L1063" s="33"/>
      <c r="M1063" s="151" t="s">
        <v>1</v>
      </c>
      <c r="N1063" s="152" t="s">
        <v>36</v>
      </c>
      <c r="O1063" s="58"/>
      <c r="P1063" s="153">
        <f>O1063*H1063</f>
        <v>0</v>
      </c>
      <c r="Q1063" s="153">
        <v>2.0000000000000001E-4</v>
      </c>
      <c r="R1063" s="153">
        <f>Q1063*H1063</f>
        <v>4.8000000000000001E-4</v>
      </c>
      <c r="S1063" s="153">
        <v>0</v>
      </c>
      <c r="T1063" s="154">
        <f>S1063*H1063</f>
        <v>0</v>
      </c>
      <c r="U1063" s="32"/>
      <c r="V1063" s="32"/>
      <c r="W1063" s="32"/>
      <c r="X1063" s="32"/>
      <c r="Y1063" s="32"/>
      <c r="Z1063" s="32"/>
      <c r="AA1063" s="32"/>
      <c r="AB1063" s="32"/>
      <c r="AC1063" s="32"/>
      <c r="AD1063" s="32"/>
      <c r="AE1063" s="32"/>
      <c r="AR1063" s="155" t="s">
        <v>164</v>
      </c>
      <c r="AT1063" s="155" t="s">
        <v>159</v>
      </c>
      <c r="AU1063" s="155" t="s">
        <v>80</v>
      </c>
      <c r="AY1063" s="17" t="s">
        <v>157</v>
      </c>
      <c r="BE1063" s="156">
        <f>IF(N1063="základní",J1063,0)</f>
        <v>0</v>
      </c>
      <c r="BF1063" s="156">
        <f>IF(N1063="snížená",J1063,0)</f>
        <v>0</v>
      </c>
      <c r="BG1063" s="156">
        <f>IF(N1063="zákl. přenesená",J1063,0)</f>
        <v>0</v>
      </c>
      <c r="BH1063" s="156">
        <f>IF(N1063="sníž. přenesená",J1063,0)</f>
        <v>0</v>
      </c>
      <c r="BI1063" s="156">
        <f>IF(N1063="nulová",J1063,0)</f>
        <v>0</v>
      </c>
      <c r="BJ1063" s="17" t="s">
        <v>78</v>
      </c>
      <c r="BK1063" s="156">
        <f>ROUND(I1063*H1063,2)</f>
        <v>0</v>
      </c>
      <c r="BL1063" s="17" t="s">
        <v>164</v>
      </c>
      <c r="BM1063" s="155" t="s">
        <v>1489</v>
      </c>
    </row>
    <row r="1064" spans="1:65" s="14" customFormat="1">
      <c r="B1064" s="165"/>
      <c r="D1064" s="158" t="s">
        <v>165</v>
      </c>
      <c r="E1064" s="166" t="s">
        <v>1</v>
      </c>
      <c r="F1064" s="167" t="s">
        <v>1490</v>
      </c>
      <c r="H1064" s="168">
        <v>2.4</v>
      </c>
      <c r="I1064" s="169"/>
      <c r="L1064" s="165"/>
      <c r="M1064" s="170"/>
      <c r="N1064" s="171"/>
      <c r="O1064" s="171"/>
      <c r="P1064" s="171"/>
      <c r="Q1064" s="171"/>
      <c r="R1064" s="171"/>
      <c r="S1064" s="171"/>
      <c r="T1064" s="172"/>
      <c r="AT1064" s="166" t="s">
        <v>165</v>
      </c>
      <c r="AU1064" s="166" t="s">
        <v>80</v>
      </c>
      <c r="AV1064" s="14" t="s">
        <v>80</v>
      </c>
      <c r="AW1064" s="14" t="s">
        <v>28</v>
      </c>
      <c r="AX1064" s="14" t="s">
        <v>71</v>
      </c>
      <c r="AY1064" s="166" t="s">
        <v>157</v>
      </c>
    </row>
    <row r="1065" spans="1:65" s="15" customFormat="1">
      <c r="B1065" s="173"/>
      <c r="D1065" s="158" t="s">
        <v>165</v>
      </c>
      <c r="E1065" s="174" t="s">
        <v>1</v>
      </c>
      <c r="F1065" s="175" t="s">
        <v>168</v>
      </c>
      <c r="H1065" s="176">
        <v>2.4</v>
      </c>
      <c r="I1065" s="177"/>
      <c r="L1065" s="173"/>
      <c r="M1065" s="178"/>
      <c r="N1065" s="179"/>
      <c r="O1065" s="179"/>
      <c r="P1065" s="179"/>
      <c r="Q1065" s="179"/>
      <c r="R1065" s="179"/>
      <c r="S1065" s="179"/>
      <c r="T1065" s="180"/>
      <c r="AT1065" s="174" t="s">
        <v>165</v>
      </c>
      <c r="AU1065" s="174" t="s">
        <v>80</v>
      </c>
      <c r="AV1065" s="15" t="s">
        <v>164</v>
      </c>
      <c r="AW1065" s="15" t="s">
        <v>28</v>
      </c>
      <c r="AX1065" s="15" t="s">
        <v>78</v>
      </c>
      <c r="AY1065" s="174" t="s">
        <v>157</v>
      </c>
    </row>
    <row r="1066" spans="1:65" s="2" customFormat="1" ht="16.5" customHeight="1">
      <c r="A1066" s="32"/>
      <c r="B1066" s="143"/>
      <c r="C1066" s="144" t="s">
        <v>1050</v>
      </c>
      <c r="D1066" s="144" t="s">
        <v>159</v>
      </c>
      <c r="E1066" s="145" t="s">
        <v>1491</v>
      </c>
      <c r="F1066" s="146" t="s">
        <v>1492</v>
      </c>
      <c r="G1066" s="147" t="s">
        <v>642</v>
      </c>
      <c r="H1066" s="148">
        <v>9</v>
      </c>
      <c r="I1066" s="149"/>
      <c r="J1066" s="150">
        <f>ROUND(I1066*H1066,2)</f>
        <v>0</v>
      </c>
      <c r="K1066" s="146" t="s">
        <v>163</v>
      </c>
      <c r="L1066" s="33"/>
      <c r="M1066" s="151" t="s">
        <v>1</v>
      </c>
      <c r="N1066" s="152" t="s">
        <v>36</v>
      </c>
      <c r="O1066" s="58"/>
      <c r="P1066" s="153">
        <f>O1066*H1066</f>
        <v>0</v>
      </c>
      <c r="Q1066" s="153">
        <v>0</v>
      </c>
      <c r="R1066" s="153">
        <f>Q1066*H1066</f>
        <v>0</v>
      </c>
      <c r="S1066" s="153">
        <v>1.9460000000000002E-2</v>
      </c>
      <c r="T1066" s="154">
        <f>S1066*H1066</f>
        <v>0.17514000000000002</v>
      </c>
      <c r="U1066" s="32"/>
      <c r="V1066" s="32"/>
      <c r="W1066" s="32"/>
      <c r="X1066" s="32"/>
      <c r="Y1066" s="32"/>
      <c r="Z1066" s="32"/>
      <c r="AA1066" s="32"/>
      <c r="AB1066" s="32"/>
      <c r="AC1066" s="32"/>
      <c r="AD1066" s="32"/>
      <c r="AE1066" s="32"/>
      <c r="AR1066" s="155" t="s">
        <v>164</v>
      </c>
      <c r="AT1066" s="155" t="s">
        <v>159</v>
      </c>
      <c r="AU1066" s="155" t="s">
        <v>80</v>
      </c>
      <c r="AY1066" s="17" t="s">
        <v>157</v>
      </c>
      <c r="BE1066" s="156">
        <f>IF(N1066="základní",J1066,0)</f>
        <v>0</v>
      </c>
      <c r="BF1066" s="156">
        <f>IF(N1066="snížená",J1066,0)</f>
        <v>0</v>
      </c>
      <c r="BG1066" s="156">
        <f>IF(N1066="zákl. přenesená",J1066,0)</f>
        <v>0</v>
      </c>
      <c r="BH1066" s="156">
        <f>IF(N1066="sníž. přenesená",J1066,0)</f>
        <v>0</v>
      </c>
      <c r="BI1066" s="156">
        <f>IF(N1066="nulová",J1066,0)</f>
        <v>0</v>
      </c>
      <c r="BJ1066" s="17" t="s">
        <v>78</v>
      </c>
      <c r="BK1066" s="156">
        <f>ROUND(I1066*H1066,2)</f>
        <v>0</v>
      </c>
      <c r="BL1066" s="17" t="s">
        <v>164</v>
      </c>
      <c r="BM1066" s="155" t="s">
        <v>1493</v>
      </c>
    </row>
    <row r="1067" spans="1:65" s="14" customFormat="1">
      <c r="B1067" s="165"/>
      <c r="D1067" s="158" t="s">
        <v>165</v>
      </c>
      <c r="E1067" s="166" t="s">
        <v>1</v>
      </c>
      <c r="F1067" s="167" t="s">
        <v>1494</v>
      </c>
      <c r="H1067" s="168">
        <v>9</v>
      </c>
      <c r="I1067" s="169"/>
      <c r="L1067" s="165"/>
      <c r="M1067" s="170"/>
      <c r="N1067" s="171"/>
      <c r="O1067" s="171"/>
      <c r="P1067" s="171"/>
      <c r="Q1067" s="171"/>
      <c r="R1067" s="171"/>
      <c r="S1067" s="171"/>
      <c r="T1067" s="172"/>
      <c r="AT1067" s="166" t="s">
        <v>165</v>
      </c>
      <c r="AU1067" s="166" t="s">
        <v>80</v>
      </c>
      <c r="AV1067" s="14" t="s">
        <v>80</v>
      </c>
      <c r="AW1067" s="14" t="s">
        <v>28</v>
      </c>
      <c r="AX1067" s="14" t="s">
        <v>71</v>
      </c>
      <c r="AY1067" s="166" t="s">
        <v>157</v>
      </c>
    </row>
    <row r="1068" spans="1:65" s="15" customFormat="1">
      <c r="B1068" s="173"/>
      <c r="D1068" s="158" t="s">
        <v>165</v>
      </c>
      <c r="E1068" s="174" t="s">
        <v>1</v>
      </c>
      <c r="F1068" s="175" t="s">
        <v>168</v>
      </c>
      <c r="H1068" s="176">
        <v>9</v>
      </c>
      <c r="I1068" s="177"/>
      <c r="L1068" s="173"/>
      <c r="M1068" s="178"/>
      <c r="N1068" s="179"/>
      <c r="O1068" s="179"/>
      <c r="P1068" s="179"/>
      <c r="Q1068" s="179"/>
      <c r="R1068" s="179"/>
      <c r="S1068" s="179"/>
      <c r="T1068" s="180"/>
      <c r="AT1068" s="174" t="s">
        <v>165</v>
      </c>
      <c r="AU1068" s="174" t="s">
        <v>80</v>
      </c>
      <c r="AV1068" s="15" t="s">
        <v>164</v>
      </c>
      <c r="AW1068" s="15" t="s">
        <v>28</v>
      </c>
      <c r="AX1068" s="15" t="s">
        <v>78</v>
      </c>
      <c r="AY1068" s="174" t="s">
        <v>157</v>
      </c>
    </row>
    <row r="1069" spans="1:65" s="2" customFormat="1" ht="16.5" customHeight="1">
      <c r="A1069" s="32"/>
      <c r="B1069" s="143"/>
      <c r="C1069" s="144" t="s">
        <v>1495</v>
      </c>
      <c r="D1069" s="144" t="s">
        <v>159</v>
      </c>
      <c r="E1069" s="145" t="s">
        <v>1496</v>
      </c>
      <c r="F1069" s="146" t="s">
        <v>1497</v>
      </c>
      <c r="G1069" s="147" t="s">
        <v>642</v>
      </c>
      <c r="H1069" s="148">
        <v>10</v>
      </c>
      <c r="I1069" s="149"/>
      <c r="J1069" s="150">
        <f>ROUND(I1069*H1069,2)</f>
        <v>0</v>
      </c>
      <c r="K1069" s="146" t="s">
        <v>163</v>
      </c>
      <c r="L1069" s="33"/>
      <c r="M1069" s="151" t="s">
        <v>1</v>
      </c>
      <c r="N1069" s="152" t="s">
        <v>36</v>
      </c>
      <c r="O1069" s="58"/>
      <c r="P1069" s="153">
        <f>O1069*H1069</f>
        <v>0</v>
      </c>
      <c r="Q1069" s="153">
        <v>0</v>
      </c>
      <c r="R1069" s="153">
        <f>Q1069*H1069</f>
        <v>0</v>
      </c>
      <c r="S1069" s="153">
        <v>1.933E-2</v>
      </c>
      <c r="T1069" s="154">
        <f>S1069*H1069</f>
        <v>0.1933</v>
      </c>
      <c r="U1069" s="32"/>
      <c r="V1069" s="32"/>
      <c r="W1069" s="32"/>
      <c r="X1069" s="32"/>
      <c r="Y1069" s="32"/>
      <c r="Z1069" s="32"/>
      <c r="AA1069" s="32"/>
      <c r="AB1069" s="32"/>
      <c r="AC1069" s="32"/>
      <c r="AD1069" s="32"/>
      <c r="AE1069" s="32"/>
      <c r="AR1069" s="155" t="s">
        <v>164</v>
      </c>
      <c r="AT1069" s="155" t="s">
        <v>159</v>
      </c>
      <c r="AU1069" s="155" t="s">
        <v>80</v>
      </c>
      <c r="AY1069" s="17" t="s">
        <v>157</v>
      </c>
      <c r="BE1069" s="156">
        <f>IF(N1069="základní",J1069,0)</f>
        <v>0</v>
      </c>
      <c r="BF1069" s="156">
        <f>IF(N1069="snížená",J1069,0)</f>
        <v>0</v>
      </c>
      <c r="BG1069" s="156">
        <f>IF(N1069="zákl. přenesená",J1069,0)</f>
        <v>0</v>
      </c>
      <c r="BH1069" s="156">
        <f>IF(N1069="sníž. přenesená",J1069,0)</f>
        <v>0</v>
      </c>
      <c r="BI1069" s="156">
        <f>IF(N1069="nulová",J1069,0)</f>
        <v>0</v>
      </c>
      <c r="BJ1069" s="17" t="s">
        <v>78</v>
      </c>
      <c r="BK1069" s="156">
        <f>ROUND(I1069*H1069,2)</f>
        <v>0</v>
      </c>
      <c r="BL1069" s="17" t="s">
        <v>164</v>
      </c>
      <c r="BM1069" s="155" t="s">
        <v>1498</v>
      </c>
    </row>
    <row r="1070" spans="1:65" s="13" customFormat="1">
      <c r="B1070" s="157"/>
      <c r="D1070" s="158" t="s">
        <v>165</v>
      </c>
      <c r="E1070" s="159" t="s">
        <v>1</v>
      </c>
      <c r="F1070" s="160" t="s">
        <v>1499</v>
      </c>
      <c r="H1070" s="159" t="s">
        <v>1</v>
      </c>
      <c r="I1070" s="161"/>
      <c r="L1070" s="157"/>
      <c r="M1070" s="162"/>
      <c r="N1070" s="163"/>
      <c r="O1070" s="163"/>
      <c r="P1070" s="163"/>
      <c r="Q1070" s="163"/>
      <c r="R1070" s="163"/>
      <c r="S1070" s="163"/>
      <c r="T1070" s="164"/>
      <c r="AT1070" s="159" t="s">
        <v>165</v>
      </c>
      <c r="AU1070" s="159" t="s">
        <v>80</v>
      </c>
      <c r="AV1070" s="13" t="s">
        <v>78</v>
      </c>
      <c r="AW1070" s="13" t="s">
        <v>28</v>
      </c>
      <c r="AX1070" s="13" t="s">
        <v>71</v>
      </c>
      <c r="AY1070" s="159" t="s">
        <v>157</v>
      </c>
    </row>
    <row r="1071" spans="1:65" s="14" customFormat="1">
      <c r="B1071" s="165"/>
      <c r="D1071" s="158" t="s">
        <v>165</v>
      </c>
      <c r="E1071" s="166" t="s">
        <v>1</v>
      </c>
      <c r="F1071" s="167" t="s">
        <v>1500</v>
      </c>
      <c r="H1071" s="168">
        <v>10</v>
      </c>
      <c r="I1071" s="169"/>
      <c r="L1071" s="165"/>
      <c r="M1071" s="170"/>
      <c r="N1071" s="171"/>
      <c r="O1071" s="171"/>
      <c r="P1071" s="171"/>
      <c r="Q1071" s="171"/>
      <c r="R1071" s="171"/>
      <c r="S1071" s="171"/>
      <c r="T1071" s="172"/>
      <c r="AT1071" s="166" t="s">
        <v>165</v>
      </c>
      <c r="AU1071" s="166" t="s">
        <v>80</v>
      </c>
      <c r="AV1071" s="14" t="s">
        <v>80</v>
      </c>
      <c r="AW1071" s="14" t="s">
        <v>28</v>
      </c>
      <c r="AX1071" s="14" t="s">
        <v>71</v>
      </c>
      <c r="AY1071" s="166" t="s">
        <v>157</v>
      </c>
    </row>
    <row r="1072" spans="1:65" s="15" customFormat="1">
      <c r="B1072" s="173"/>
      <c r="D1072" s="158" t="s">
        <v>165</v>
      </c>
      <c r="E1072" s="174" t="s">
        <v>1</v>
      </c>
      <c r="F1072" s="175" t="s">
        <v>168</v>
      </c>
      <c r="H1072" s="176">
        <v>10</v>
      </c>
      <c r="I1072" s="177"/>
      <c r="L1072" s="173"/>
      <c r="M1072" s="178"/>
      <c r="N1072" s="179"/>
      <c r="O1072" s="179"/>
      <c r="P1072" s="179"/>
      <c r="Q1072" s="179"/>
      <c r="R1072" s="179"/>
      <c r="S1072" s="179"/>
      <c r="T1072" s="180"/>
      <c r="AT1072" s="174" t="s">
        <v>165</v>
      </c>
      <c r="AU1072" s="174" t="s">
        <v>80</v>
      </c>
      <c r="AV1072" s="15" t="s">
        <v>164</v>
      </c>
      <c r="AW1072" s="15" t="s">
        <v>28</v>
      </c>
      <c r="AX1072" s="15" t="s">
        <v>78</v>
      </c>
      <c r="AY1072" s="174" t="s">
        <v>157</v>
      </c>
    </row>
    <row r="1073" spans="1:65" s="2" customFormat="1" ht="24.2" customHeight="1">
      <c r="A1073" s="32"/>
      <c r="B1073" s="143"/>
      <c r="C1073" s="144" t="s">
        <v>1054</v>
      </c>
      <c r="D1073" s="144" t="s">
        <v>159</v>
      </c>
      <c r="E1073" s="145" t="s">
        <v>1501</v>
      </c>
      <c r="F1073" s="146" t="s">
        <v>1502</v>
      </c>
      <c r="G1073" s="147" t="s">
        <v>642</v>
      </c>
      <c r="H1073" s="148">
        <v>4</v>
      </c>
      <c r="I1073" s="149"/>
      <c r="J1073" s="150">
        <f>ROUND(I1073*H1073,2)</f>
        <v>0</v>
      </c>
      <c r="K1073" s="146" t="s">
        <v>163</v>
      </c>
      <c r="L1073" s="33"/>
      <c r="M1073" s="151" t="s">
        <v>1</v>
      </c>
      <c r="N1073" s="152" t="s">
        <v>36</v>
      </c>
      <c r="O1073" s="58"/>
      <c r="P1073" s="153">
        <f>O1073*H1073</f>
        <v>0</v>
      </c>
      <c r="Q1073" s="153">
        <v>0</v>
      </c>
      <c r="R1073" s="153">
        <f>Q1073*H1073</f>
        <v>0</v>
      </c>
      <c r="S1073" s="153">
        <v>1.72E-2</v>
      </c>
      <c r="T1073" s="154">
        <f>S1073*H1073</f>
        <v>6.88E-2</v>
      </c>
      <c r="U1073" s="32"/>
      <c r="V1073" s="32"/>
      <c r="W1073" s="32"/>
      <c r="X1073" s="32"/>
      <c r="Y1073" s="32"/>
      <c r="Z1073" s="32"/>
      <c r="AA1073" s="32"/>
      <c r="AB1073" s="32"/>
      <c r="AC1073" s="32"/>
      <c r="AD1073" s="32"/>
      <c r="AE1073" s="32"/>
      <c r="AR1073" s="155" t="s">
        <v>164</v>
      </c>
      <c r="AT1073" s="155" t="s">
        <v>159</v>
      </c>
      <c r="AU1073" s="155" t="s">
        <v>80</v>
      </c>
      <c r="AY1073" s="17" t="s">
        <v>157</v>
      </c>
      <c r="BE1073" s="156">
        <f>IF(N1073="základní",J1073,0)</f>
        <v>0</v>
      </c>
      <c r="BF1073" s="156">
        <f>IF(N1073="snížená",J1073,0)</f>
        <v>0</v>
      </c>
      <c r="BG1073" s="156">
        <f>IF(N1073="zákl. přenesená",J1073,0)</f>
        <v>0</v>
      </c>
      <c r="BH1073" s="156">
        <f>IF(N1073="sníž. přenesená",J1073,0)</f>
        <v>0</v>
      </c>
      <c r="BI1073" s="156">
        <f>IF(N1073="nulová",J1073,0)</f>
        <v>0</v>
      </c>
      <c r="BJ1073" s="17" t="s">
        <v>78</v>
      </c>
      <c r="BK1073" s="156">
        <f>ROUND(I1073*H1073,2)</f>
        <v>0</v>
      </c>
      <c r="BL1073" s="17" t="s">
        <v>164</v>
      </c>
      <c r="BM1073" s="155" t="s">
        <v>1503</v>
      </c>
    </row>
    <row r="1074" spans="1:65" s="14" customFormat="1">
      <c r="B1074" s="165"/>
      <c r="D1074" s="158" t="s">
        <v>165</v>
      </c>
      <c r="E1074" s="166" t="s">
        <v>1</v>
      </c>
      <c r="F1074" s="167" t="s">
        <v>164</v>
      </c>
      <c r="H1074" s="168">
        <v>4</v>
      </c>
      <c r="I1074" s="169"/>
      <c r="L1074" s="165"/>
      <c r="M1074" s="170"/>
      <c r="N1074" s="171"/>
      <c r="O1074" s="171"/>
      <c r="P1074" s="171"/>
      <c r="Q1074" s="171"/>
      <c r="R1074" s="171"/>
      <c r="S1074" s="171"/>
      <c r="T1074" s="172"/>
      <c r="AT1074" s="166" t="s">
        <v>165</v>
      </c>
      <c r="AU1074" s="166" t="s">
        <v>80</v>
      </c>
      <c r="AV1074" s="14" t="s">
        <v>80</v>
      </c>
      <c r="AW1074" s="14" t="s">
        <v>28</v>
      </c>
      <c r="AX1074" s="14" t="s">
        <v>71</v>
      </c>
      <c r="AY1074" s="166" t="s">
        <v>157</v>
      </c>
    </row>
    <row r="1075" spans="1:65" s="15" customFormat="1">
      <c r="B1075" s="173"/>
      <c r="D1075" s="158" t="s">
        <v>165</v>
      </c>
      <c r="E1075" s="174" t="s">
        <v>1</v>
      </c>
      <c r="F1075" s="175" t="s">
        <v>168</v>
      </c>
      <c r="H1075" s="176">
        <v>4</v>
      </c>
      <c r="I1075" s="177"/>
      <c r="L1075" s="173"/>
      <c r="M1075" s="178"/>
      <c r="N1075" s="179"/>
      <c r="O1075" s="179"/>
      <c r="P1075" s="179"/>
      <c r="Q1075" s="179"/>
      <c r="R1075" s="179"/>
      <c r="S1075" s="179"/>
      <c r="T1075" s="180"/>
      <c r="AT1075" s="174" t="s">
        <v>165</v>
      </c>
      <c r="AU1075" s="174" t="s">
        <v>80</v>
      </c>
      <c r="AV1075" s="15" t="s">
        <v>164</v>
      </c>
      <c r="AW1075" s="15" t="s">
        <v>28</v>
      </c>
      <c r="AX1075" s="15" t="s">
        <v>78</v>
      </c>
      <c r="AY1075" s="174" t="s">
        <v>157</v>
      </c>
    </row>
    <row r="1076" spans="1:65" s="2" customFormat="1" ht="21.75" customHeight="1">
      <c r="A1076" s="32"/>
      <c r="B1076" s="143"/>
      <c r="C1076" s="144" t="s">
        <v>1504</v>
      </c>
      <c r="D1076" s="144" t="s">
        <v>159</v>
      </c>
      <c r="E1076" s="145" t="s">
        <v>1505</v>
      </c>
      <c r="F1076" s="146" t="s">
        <v>1506</v>
      </c>
      <c r="G1076" s="147" t="s">
        <v>642</v>
      </c>
      <c r="H1076" s="148">
        <v>1</v>
      </c>
      <c r="I1076" s="149"/>
      <c r="J1076" s="150">
        <f>ROUND(I1076*H1076,2)</f>
        <v>0</v>
      </c>
      <c r="K1076" s="146" t="s">
        <v>163</v>
      </c>
      <c r="L1076" s="33"/>
      <c r="M1076" s="151" t="s">
        <v>1</v>
      </c>
      <c r="N1076" s="152" t="s">
        <v>36</v>
      </c>
      <c r="O1076" s="58"/>
      <c r="P1076" s="153">
        <f>O1076*H1076</f>
        <v>0</v>
      </c>
      <c r="Q1076" s="153">
        <v>0</v>
      </c>
      <c r="R1076" s="153">
        <f>Q1076*H1076</f>
        <v>0</v>
      </c>
      <c r="S1076" s="153">
        <v>0.69347000000000003</v>
      </c>
      <c r="T1076" s="154">
        <f>S1076*H1076</f>
        <v>0.69347000000000003</v>
      </c>
      <c r="U1076" s="32"/>
      <c r="V1076" s="32"/>
      <c r="W1076" s="32"/>
      <c r="X1076" s="32"/>
      <c r="Y1076" s="32"/>
      <c r="Z1076" s="32"/>
      <c r="AA1076" s="32"/>
      <c r="AB1076" s="32"/>
      <c r="AC1076" s="32"/>
      <c r="AD1076" s="32"/>
      <c r="AE1076" s="32"/>
      <c r="AR1076" s="155" t="s">
        <v>164</v>
      </c>
      <c r="AT1076" s="155" t="s">
        <v>159</v>
      </c>
      <c r="AU1076" s="155" t="s">
        <v>80</v>
      </c>
      <c r="AY1076" s="17" t="s">
        <v>157</v>
      </c>
      <c r="BE1076" s="156">
        <f>IF(N1076="základní",J1076,0)</f>
        <v>0</v>
      </c>
      <c r="BF1076" s="156">
        <f>IF(N1076="snížená",J1076,0)</f>
        <v>0</v>
      </c>
      <c r="BG1076" s="156">
        <f>IF(N1076="zákl. přenesená",J1076,0)</f>
        <v>0</v>
      </c>
      <c r="BH1076" s="156">
        <f>IF(N1076="sníž. přenesená",J1076,0)</f>
        <v>0</v>
      </c>
      <c r="BI1076" s="156">
        <f>IF(N1076="nulová",J1076,0)</f>
        <v>0</v>
      </c>
      <c r="BJ1076" s="17" t="s">
        <v>78</v>
      </c>
      <c r="BK1076" s="156">
        <f>ROUND(I1076*H1076,2)</f>
        <v>0</v>
      </c>
      <c r="BL1076" s="17" t="s">
        <v>164</v>
      </c>
      <c r="BM1076" s="155" t="s">
        <v>1507</v>
      </c>
    </row>
    <row r="1077" spans="1:65" s="14" customFormat="1">
      <c r="B1077" s="165"/>
      <c r="D1077" s="158" t="s">
        <v>165</v>
      </c>
      <c r="E1077" s="166" t="s">
        <v>1</v>
      </c>
      <c r="F1077" s="167" t="s">
        <v>78</v>
      </c>
      <c r="H1077" s="168">
        <v>1</v>
      </c>
      <c r="I1077" s="169"/>
      <c r="L1077" s="165"/>
      <c r="M1077" s="170"/>
      <c r="N1077" s="171"/>
      <c r="O1077" s="171"/>
      <c r="P1077" s="171"/>
      <c r="Q1077" s="171"/>
      <c r="R1077" s="171"/>
      <c r="S1077" s="171"/>
      <c r="T1077" s="172"/>
      <c r="AT1077" s="166" t="s">
        <v>165</v>
      </c>
      <c r="AU1077" s="166" t="s">
        <v>80</v>
      </c>
      <c r="AV1077" s="14" t="s">
        <v>80</v>
      </c>
      <c r="AW1077" s="14" t="s">
        <v>28</v>
      </c>
      <c r="AX1077" s="14" t="s">
        <v>71</v>
      </c>
      <c r="AY1077" s="166" t="s">
        <v>157</v>
      </c>
    </row>
    <row r="1078" spans="1:65" s="15" customFormat="1">
      <c r="B1078" s="173"/>
      <c r="D1078" s="158" t="s">
        <v>165</v>
      </c>
      <c r="E1078" s="174" t="s">
        <v>1</v>
      </c>
      <c r="F1078" s="175" t="s">
        <v>168</v>
      </c>
      <c r="H1078" s="176">
        <v>1</v>
      </c>
      <c r="I1078" s="177"/>
      <c r="L1078" s="173"/>
      <c r="M1078" s="178"/>
      <c r="N1078" s="179"/>
      <c r="O1078" s="179"/>
      <c r="P1078" s="179"/>
      <c r="Q1078" s="179"/>
      <c r="R1078" s="179"/>
      <c r="S1078" s="179"/>
      <c r="T1078" s="180"/>
      <c r="AT1078" s="174" t="s">
        <v>165</v>
      </c>
      <c r="AU1078" s="174" t="s">
        <v>80</v>
      </c>
      <c r="AV1078" s="15" t="s">
        <v>164</v>
      </c>
      <c r="AW1078" s="15" t="s">
        <v>28</v>
      </c>
      <c r="AX1078" s="15" t="s">
        <v>78</v>
      </c>
      <c r="AY1078" s="174" t="s">
        <v>157</v>
      </c>
    </row>
    <row r="1079" spans="1:65" s="12" customFormat="1" ht="22.9" customHeight="1">
      <c r="B1079" s="130"/>
      <c r="D1079" s="131" t="s">
        <v>70</v>
      </c>
      <c r="E1079" s="141" t="s">
        <v>1508</v>
      </c>
      <c r="F1079" s="141" t="s">
        <v>1509</v>
      </c>
      <c r="I1079" s="133"/>
      <c r="J1079" s="142">
        <f>BK1079</f>
        <v>0</v>
      </c>
      <c r="L1079" s="130"/>
      <c r="M1079" s="135"/>
      <c r="N1079" s="136"/>
      <c r="O1079" s="136"/>
      <c r="P1079" s="137">
        <f>SUM(P1080:P1085)</f>
        <v>0</v>
      </c>
      <c r="Q1079" s="136"/>
      <c r="R1079" s="137">
        <f>SUM(R1080:R1085)</f>
        <v>0</v>
      </c>
      <c r="S1079" s="136"/>
      <c r="T1079" s="138">
        <f>SUM(T1080:T1085)</f>
        <v>0</v>
      </c>
      <c r="AR1079" s="131" t="s">
        <v>78</v>
      </c>
      <c r="AT1079" s="139" t="s">
        <v>70</v>
      </c>
      <c r="AU1079" s="139" t="s">
        <v>78</v>
      </c>
      <c r="AY1079" s="131" t="s">
        <v>157</v>
      </c>
      <c r="BK1079" s="140">
        <f>SUM(BK1080:BK1085)</f>
        <v>0</v>
      </c>
    </row>
    <row r="1080" spans="1:65" s="2" customFormat="1" ht="33" customHeight="1">
      <c r="A1080" s="32"/>
      <c r="B1080" s="143"/>
      <c r="C1080" s="144" t="s">
        <v>1058</v>
      </c>
      <c r="D1080" s="144" t="s">
        <v>159</v>
      </c>
      <c r="E1080" s="145" t="s">
        <v>1510</v>
      </c>
      <c r="F1080" s="146" t="s">
        <v>1511</v>
      </c>
      <c r="G1080" s="147" t="s">
        <v>230</v>
      </c>
      <c r="H1080" s="148">
        <v>209.03299999999999</v>
      </c>
      <c r="I1080" s="149"/>
      <c r="J1080" s="150">
        <f t="shared" ref="J1080:J1085" si="10">ROUND(I1080*H1080,2)</f>
        <v>0</v>
      </c>
      <c r="K1080" s="146" t="s">
        <v>163</v>
      </c>
      <c r="L1080" s="33"/>
      <c r="M1080" s="151" t="s">
        <v>1</v>
      </c>
      <c r="N1080" s="152" t="s">
        <v>36</v>
      </c>
      <c r="O1080" s="58"/>
      <c r="P1080" s="153">
        <f t="shared" ref="P1080:P1085" si="11">O1080*H1080</f>
        <v>0</v>
      </c>
      <c r="Q1080" s="153">
        <v>0</v>
      </c>
      <c r="R1080" s="153">
        <f t="shared" ref="R1080:R1085" si="12">Q1080*H1080</f>
        <v>0</v>
      </c>
      <c r="S1080" s="153">
        <v>0</v>
      </c>
      <c r="T1080" s="154">
        <f t="shared" ref="T1080:T1085" si="13">S1080*H1080</f>
        <v>0</v>
      </c>
      <c r="U1080" s="32"/>
      <c r="V1080" s="32"/>
      <c r="W1080" s="32"/>
      <c r="X1080" s="32"/>
      <c r="Y1080" s="32"/>
      <c r="Z1080" s="32"/>
      <c r="AA1080" s="32"/>
      <c r="AB1080" s="32"/>
      <c r="AC1080" s="32"/>
      <c r="AD1080" s="32"/>
      <c r="AE1080" s="32"/>
      <c r="AR1080" s="155" t="s">
        <v>164</v>
      </c>
      <c r="AT1080" s="155" t="s">
        <v>159</v>
      </c>
      <c r="AU1080" s="155" t="s">
        <v>80</v>
      </c>
      <c r="AY1080" s="17" t="s">
        <v>157</v>
      </c>
      <c r="BE1080" s="156">
        <f t="shared" ref="BE1080:BE1085" si="14">IF(N1080="základní",J1080,0)</f>
        <v>0</v>
      </c>
      <c r="BF1080" s="156">
        <f t="shared" ref="BF1080:BF1085" si="15">IF(N1080="snížená",J1080,0)</f>
        <v>0</v>
      </c>
      <c r="BG1080" s="156">
        <f t="shared" ref="BG1080:BG1085" si="16">IF(N1080="zákl. přenesená",J1080,0)</f>
        <v>0</v>
      </c>
      <c r="BH1080" s="156">
        <f t="shared" ref="BH1080:BH1085" si="17">IF(N1080="sníž. přenesená",J1080,0)</f>
        <v>0</v>
      </c>
      <c r="BI1080" s="156">
        <f t="shared" ref="BI1080:BI1085" si="18">IF(N1080="nulová",J1080,0)</f>
        <v>0</v>
      </c>
      <c r="BJ1080" s="17" t="s">
        <v>78</v>
      </c>
      <c r="BK1080" s="156">
        <f t="shared" ref="BK1080:BK1085" si="19">ROUND(I1080*H1080,2)</f>
        <v>0</v>
      </c>
      <c r="BL1080" s="17" t="s">
        <v>164</v>
      </c>
      <c r="BM1080" s="155" t="s">
        <v>1512</v>
      </c>
    </row>
    <row r="1081" spans="1:65" s="2" customFormat="1" ht="21.75" customHeight="1">
      <c r="A1081" s="32"/>
      <c r="B1081" s="143"/>
      <c r="C1081" s="144" t="s">
        <v>1513</v>
      </c>
      <c r="D1081" s="144" t="s">
        <v>159</v>
      </c>
      <c r="E1081" s="145" t="s">
        <v>1514</v>
      </c>
      <c r="F1081" s="146" t="s">
        <v>1515</v>
      </c>
      <c r="G1081" s="147" t="s">
        <v>242</v>
      </c>
      <c r="H1081" s="148">
        <v>10</v>
      </c>
      <c r="I1081" s="149"/>
      <c r="J1081" s="150">
        <f t="shared" si="10"/>
        <v>0</v>
      </c>
      <c r="K1081" s="146" t="s">
        <v>163</v>
      </c>
      <c r="L1081" s="33"/>
      <c r="M1081" s="151" t="s">
        <v>1</v>
      </c>
      <c r="N1081" s="152" t="s">
        <v>36</v>
      </c>
      <c r="O1081" s="58"/>
      <c r="P1081" s="153">
        <f t="shared" si="11"/>
        <v>0</v>
      </c>
      <c r="Q1081" s="153">
        <v>0</v>
      </c>
      <c r="R1081" s="153">
        <f t="shared" si="12"/>
        <v>0</v>
      </c>
      <c r="S1081" s="153">
        <v>0</v>
      </c>
      <c r="T1081" s="154">
        <f t="shared" si="13"/>
        <v>0</v>
      </c>
      <c r="U1081" s="32"/>
      <c r="V1081" s="32"/>
      <c r="W1081" s="32"/>
      <c r="X1081" s="32"/>
      <c r="Y1081" s="32"/>
      <c r="Z1081" s="32"/>
      <c r="AA1081" s="32"/>
      <c r="AB1081" s="32"/>
      <c r="AC1081" s="32"/>
      <c r="AD1081" s="32"/>
      <c r="AE1081" s="32"/>
      <c r="AR1081" s="155" t="s">
        <v>164</v>
      </c>
      <c r="AT1081" s="155" t="s">
        <v>159</v>
      </c>
      <c r="AU1081" s="155" t="s">
        <v>80</v>
      </c>
      <c r="AY1081" s="17" t="s">
        <v>157</v>
      </c>
      <c r="BE1081" s="156">
        <f t="shared" si="14"/>
        <v>0</v>
      </c>
      <c r="BF1081" s="156">
        <f t="shared" si="15"/>
        <v>0</v>
      </c>
      <c r="BG1081" s="156">
        <f t="shared" si="16"/>
        <v>0</v>
      </c>
      <c r="BH1081" s="156">
        <f t="shared" si="17"/>
        <v>0</v>
      </c>
      <c r="BI1081" s="156">
        <f t="shared" si="18"/>
        <v>0</v>
      </c>
      <c r="BJ1081" s="17" t="s">
        <v>78</v>
      </c>
      <c r="BK1081" s="156">
        <f t="shared" si="19"/>
        <v>0</v>
      </c>
      <c r="BL1081" s="17" t="s">
        <v>164</v>
      </c>
      <c r="BM1081" s="155" t="s">
        <v>1516</v>
      </c>
    </row>
    <row r="1082" spans="1:65" s="2" customFormat="1" ht="24.2" customHeight="1">
      <c r="A1082" s="32"/>
      <c r="B1082" s="143"/>
      <c r="C1082" s="144" t="s">
        <v>1062</v>
      </c>
      <c r="D1082" s="144" t="s">
        <v>159</v>
      </c>
      <c r="E1082" s="145" t="s">
        <v>1517</v>
      </c>
      <c r="F1082" s="146" t="s">
        <v>1518</v>
      </c>
      <c r="G1082" s="147" t="s">
        <v>242</v>
      </c>
      <c r="H1082" s="148">
        <v>30</v>
      </c>
      <c r="I1082" s="149"/>
      <c r="J1082" s="150">
        <f t="shared" si="10"/>
        <v>0</v>
      </c>
      <c r="K1082" s="146" t="s">
        <v>163</v>
      </c>
      <c r="L1082" s="33"/>
      <c r="M1082" s="151" t="s">
        <v>1</v>
      </c>
      <c r="N1082" s="152" t="s">
        <v>36</v>
      </c>
      <c r="O1082" s="58"/>
      <c r="P1082" s="153">
        <f t="shared" si="11"/>
        <v>0</v>
      </c>
      <c r="Q1082" s="153">
        <v>0</v>
      </c>
      <c r="R1082" s="153">
        <f t="shared" si="12"/>
        <v>0</v>
      </c>
      <c r="S1082" s="153">
        <v>0</v>
      </c>
      <c r="T1082" s="154">
        <f t="shared" si="13"/>
        <v>0</v>
      </c>
      <c r="U1082" s="32"/>
      <c r="V1082" s="32"/>
      <c r="W1082" s="32"/>
      <c r="X1082" s="32"/>
      <c r="Y1082" s="32"/>
      <c r="Z1082" s="32"/>
      <c r="AA1082" s="32"/>
      <c r="AB1082" s="32"/>
      <c r="AC1082" s="32"/>
      <c r="AD1082" s="32"/>
      <c r="AE1082" s="32"/>
      <c r="AR1082" s="155" t="s">
        <v>164</v>
      </c>
      <c r="AT1082" s="155" t="s">
        <v>159</v>
      </c>
      <c r="AU1082" s="155" t="s">
        <v>80</v>
      </c>
      <c r="AY1082" s="17" t="s">
        <v>157</v>
      </c>
      <c r="BE1082" s="156">
        <f t="shared" si="14"/>
        <v>0</v>
      </c>
      <c r="BF1082" s="156">
        <f t="shared" si="15"/>
        <v>0</v>
      </c>
      <c r="BG1082" s="156">
        <f t="shared" si="16"/>
        <v>0</v>
      </c>
      <c r="BH1082" s="156">
        <f t="shared" si="17"/>
        <v>0</v>
      </c>
      <c r="BI1082" s="156">
        <f t="shared" si="18"/>
        <v>0</v>
      </c>
      <c r="BJ1082" s="17" t="s">
        <v>78</v>
      </c>
      <c r="BK1082" s="156">
        <f t="shared" si="19"/>
        <v>0</v>
      </c>
      <c r="BL1082" s="17" t="s">
        <v>164</v>
      </c>
      <c r="BM1082" s="155" t="s">
        <v>1519</v>
      </c>
    </row>
    <row r="1083" spans="1:65" s="2" customFormat="1" ht="24.2" customHeight="1">
      <c r="A1083" s="32"/>
      <c r="B1083" s="143"/>
      <c r="C1083" s="144" t="s">
        <v>1520</v>
      </c>
      <c r="D1083" s="144" t="s">
        <v>159</v>
      </c>
      <c r="E1083" s="145" t="s">
        <v>1521</v>
      </c>
      <c r="F1083" s="146" t="s">
        <v>1522</v>
      </c>
      <c r="G1083" s="147" t="s">
        <v>230</v>
      </c>
      <c r="H1083" s="148">
        <v>209.03299999999999</v>
      </c>
      <c r="I1083" s="149"/>
      <c r="J1083" s="150">
        <f t="shared" si="10"/>
        <v>0</v>
      </c>
      <c r="K1083" s="146" t="s">
        <v>163</v>
      </c>
      <c r="L1083" s="33"/>
      <c r="M1083" s="151" t="s">
        <v>1</v>
      </c>
      <c r="N1083" s="152" t="s">
        <v>36</v>
      </c>
      <c r="O1083" s="58"/>
      <c r="P1083" s="153">
        <f t="shared" si="11"/>
        <v>0</v>
      </c>
      <c r="Q1083" s="153">
        <v>0</v>
      </c>
      <c r="R1083" s="153">
        <f t="shared" si="12"/>
        <v>0</v>
      </c>
      <c r="S1083" s="153">
        <v>0</v>
      </c>
      <c r="T1083" s="154">
        <f t="shared" si="13"/>
        <v>0</v>
      </c>
      <c r="U1083" s="32"/>
      <c r="V1083" s="32"/>
      <c r="W1083" s="32"/>
      <c r="X1083" s="32"/>
      <c r="Y1083" s="32"/>
      <c r="Z1083" s="32"/>
      <c r="AA1083" s="32"/>
      <c r="AB1083" s="32"/>
      <c r="AC1083" s="32"/>
      <c r="AD1083" s="32"/>
      <c r="AE1083" s="32"/>
      <c r="AR1083" s="155" t="s">
        <v>164</v>
      </c>
      <c r="AT1083" s="155" t="s">
        <v>159</v>
      </c>
      <c r="AU1083" s="155" t="s">
        <v>80</v>
      </c>
      <c r="AY1083" s="17" t="s">
        <v>157</v>
      </c>
      <c r="BE1083" s="156">
        <f t="shared" si="14"/>
        <v>0</v>
      </c>
      <c r="BF1083" s="156">
        <f t="shared" si="15"/>
        <v>0</v>
      </c>
      <c r="BG1083" s="156">
        <f t="shared" si="16"/>
        <v>0</v>
      </c>
      <c r="BH1083" s="156">
        <f t="shared" si="17"/>
        <v>0</v>
      </c>
      <c r="BI1083" s="156">
        <f t="shared" si="18"/>
        <v>0</v>
      </c>
      <c r="BJ1083" s="17" t="s">
        <v>78</v>
      </c>
      <c r="BK1083" s="156">
        <f t="shared" si="19"/>
        <v>0</v>
      </c>
      <c r="BL1083" s="17" t="s">
        <v>164</v>
      </c>
      <c r="BM1083" s="155" t="s">
        <v>1523</v>
      </c>
    </row>
    <row r="1084" spans="1:65" s="2" customFormat="1" ht="24.2" customHeight="1">
      <c r="A1084" s="32"/>
      <c r="B1084" s="143"/>
      <c r="C1084" s="144" t="s">
        <v>1069</v>
      </c>
      <c r="D1084" s="144" t="s">
        <v>159</v>
      </c>
      <c r="E1084" s="145" t="s">
        <v>1524</v>
      </c>
      <c r="F1084" s="146" t="s">
        <v>1525</v>
      </c>
      <c r="G1084" s="147" t="s">
        <v>230</v>
      </c>
      <c r="H1084" s="148">
        <v>209.03299999999999</v>
      </c>
      <c r="I1084" s="149"/>
      <c r="J1084" s="150">
        <f t="shared" si="10"/>
        <v>0</v>
      </c>
      <c r="K1084" s="146" t="s">
        <v>163</v>
      </c>
      <c r="L1084" s="33"/>
      <c r="M1084" s="151" t="s">
        <v>1</v>
      </c>
      <c r="N1084" s="152" t="s">
        <v>36</v>
      </c>
      <c r="O1084" s="58"/>
      <c r="P1084" s="153">
        <f t="shared" si="11"/>
        <v>0</v>
      </c>
      <c r="Q1084" s="153">
        <v>0</v>
      </c>
      <c r="R1084" s="153">
        <f t="shared" si="12"/>
        <v>0</v>
      </c>
      <c r="S1084" s="153">
        <v>0</v>
      </c>
      <c r="T1084" s="154">
        <f t="shared" si="13"/>
        <v>0</v>
      </c>
      <c r="U1084" s="32"/>
      <c r="V1084" s="32"/>
      <c r="W1084" s="32"/>
      <c r="X1084" s="32"/>
      <c r="Y1084" s="32"/>
      <c r="Z1084" s="32"/>
      <c r="AA1084" s="32"/>
      <c r="AB1084" s="32"/>
      <c r="AC1084" s="32"/>
      <c r="AD1084" s="32"/>
      <c r="AE1084" s="32"/>
      <c r="AR1084" s="155" t="s">
        <v>164</v>
      </c>
      <c r="AT1084" s="155" t="s">
        <v>159</v>
      </c>
      <c r="AU1084" s="155" t="s">
        <v>80</v>
      </c>
      <c r="AY1084" s="17" t="s">
        <v>157</v>
      </c>
      <c r="BE1084" s="156">
        <f t="shared" si="14"/>
        <v>0</v>
      </c>
      <c r="BF1084" s="156">
        <f t="shared" si="15"/>
        <v>0</v>
      </c>
      <c r="BG1084" s="156">
        <f t="shared" si="16"/>
        <v>0</v>
      </c>
      <c r="BH1084" s="156">
        <f t="shared" si="17"/>
        <v>0</v>
      </c>
      <c r="BI1084" s="156">
        <f t="shared" si="18"/>
        <v>0</v>
      </c>
      <c r="BJ1084" s="17" t="s">
        <v>78</v>
      </c>
      <c r="BK1084" s="156">
        <f t="shared" si="19"/>
        <v>0</v>
      </c>
      <c r="BL1084" s="17" t="s">
        <v>164</v>
      </c>
      <c r="BM1084" s="155" t="s">
        <v>1526</v>
      </c>
    </row>
    <row r="1085" spans="1:65" s="2" customFormat="1" ht="44.25" customHeight="1">
      <c r="A1085" s="32"/>
      <c r="B1085" s="143"/>
      <c r="C1085" s="144" t="s">
        <v>1527</v>
      </c>
      <c r="D1085" s="144" t="s">
        <v>159</v>
      </c>
      <c r="E1085" s="145" t="s">
        <v>1528</v>
      </c>
      <c r="F1085" s="146" t="s">
        <v>1529</v>
      </c>
      <c r="G1085" s="147" t="s">
        <v>230</v>
      </c>
      <c r="H1085" s="148">
        <v>209.03299999999999</v>
      </c>
      <c r="I1085" s="149"/>
      <c r="J1085" s="150">
        <f t="shared" si="10"/>
        <v>0</v>
      </c>
      <c r="K1085" s="146" t="s">
        <v>163</v>
      </c>
      <c r="L1085" s="33"/>
      <c r="M1085" s="151" t="s">
        <v>1</v>
      </c>
      <c r="N1085" s="152" t="s">
        <v>36</v>
      </c>
      <c r="O1085" s="58"/>
      <c r="P1085" s="153">
        <f t="shared" si="11"/>
        <v>0</v>
      </c>
      <c r="Q1085" s="153">
        <v>0</v>
      </c>
      <c r="R1085" s="153">
        <f t="shared" si="12"/>
        <v>0</v>
      </c>
      <c r="S1085" s="153">
        <v>0</v>
      </c>
      <c r="T1085" s="154">
        <f t="shared" si="13"/>
        <v>0</v>
      </c>
      <c r="U1085" s="32"/>
      <c r="V1085" s="32"/>
      <c r="W1085" s="32"/>
      <c r="X1085" s="32"/>
      <c r="Y1085" s="32"/>
      <c r="Z1085" s="32"/>
      <c r="AA1085" s="32"/>
      <c r="AB1085" s="32"/>
      <c r="AC1085" s="32"/>
      <c r="AD1085" s="32"/>
      <c r="AE1085" s="32"/>
      <c r="AR1085" s="155" t="s">
        <v>164</v>
      </c>
      <c r="AT1085" s="155" t="s">
        <v>159</v>
      </c>
      <c r="AU1085" s="155" t="s">
        <v>80</v>
      </c>
      <c r="AY1085" s="17" t="s">
        <v>157</v>
      </c>
      <c r="BE1085" s="156">
        <f t="shared" si="14"/>
        <v>0</v>
      </c>
      <c r="BF1085" s="156">
        <f t="shared" si="15"/>
        <v>0</v>
      </c>
      <c r="BG1085" s="156">
        <f t="shared" si="16"/>
        <v>0</v>
      </c>
      <c r="BH1085" s="156">
        <f t="shared" si="17"/>
        <v>0</v>
      </c>
      <c r="BI1085" s="156">
        <f t="shared" si="18"/>
        <v>0</v>
      </c>
      <c r="BJ1085" s="17" t="s">
        <v>78</v>
      </c>
      <c r="BK1085" s="156">
        <f t="shared" si="19"/>
        <v>0</v>
      </c>
      <c r="BL1085" s="17" t="s">
        <v>164</v>
      </c>
      <c r="BM1085" s="155" t="s">
        <v>1530</v>
      </c>
    </row>
    <row r="1086" spans="1:65" s="12" customFormat="1" ht="25.9" customHeight="1">
      <c r="B1086" s="130"/>
      <c r="D1086" s="131" t="s">
        <v>70</v>
      </c>
      <c r="E1086" s="132" t="s">
        <v>1531</v>
      </c>
      <c r="F1086" s="132" t="s">
        <v>1532</v>
      </c>
      <c r="I1086" s="133"/>
      <c r="J1086" s="134">
        <f>BK1086</f>
        <v>0</v>
      </c>
      <c r="L1086" s="130"/>
      <c r="M1086" s="135"/>
      <c r="N1086" s="136"/>
      <c r="O1086" s="136"/>
      <c r="P1086" s="137">
        <f>P1087+P1101+P1107+P1125</f>
        <v>0</v>
      </c>
      <c r="Q1086" s="136"/>
      <c r="R1086" s="137">
        <f>R1087+R1101+R1107+R1125</f>
        <v>10.259219999999999</v>
      </c>
      <c r="S1086" s="136"/>
      <c r="T1086" s="138">
        <f>T1087+T1101+T1107+T1125</f>
        <v>37.754053999999996</v>
      </c>
      <c r="AR1086" s="131" t="s">
        <v>78</v>
      </c>
      <c r="AT1086" s="139" t="s">
        <v>70</v>
      </c>
      <c r="AU1086" s="139" t="s">
        <v>71</v>
      </c>
      <c r="AY1086" s="131" t="s">
        <v>157</v>
      </c>
      <c r="BK1086" s="140">
        <f>BK1087+BK1101+BK1107+BK1125</f>
        <v>0</v>
      </c>
    </row>
    <row r="1087" spans="1:65" s="12" customFormat="1" ht="22.9" customHeight="1">
      <c r="B1087" s="130"/>
      <c r="D1087" s="131" t="s">
        <v>70</v>
      </c>
      <c r="E1087" s="141" t="s">
        <v>258</v>
      </c>
      <c r="F1087" s="141" t="s">
        <v>1533</v>
      </c>
      <c r="I1087" s="133"/>
      <c r="J1087" s="142">
        <f>BK1087</f>
        <v>0</v>
      </c>
      <c r="L1087" s="130"/>
      <c r="M1087" s="135"/>
      <c r="N1087" s="136"/>
      <c r="O1087" s="136"/>
      <c r="P1087" s="137">
        <f>SUM(P1088:P1100)</f>
        <v>0</v>
      </c>
      <c r="Q1087" s="136"/>
      <c r="R1087" s="137">
        <f>SUM(R1088:R1100)</f>
        <v>10.254</v>
      </c>
      <c r="S1087" s="136"/>
      <c r="T1087" s="138">
        <f>SUM(T1088:T1100)</f>
        <v>0</v>
      </c>
      <c r="AR1087" s="131" t="s">
        <v>78</v>
      </c>
      <c r="AT1087" s="139" t="s">
        <v>70</v>
      </c>
      <c r="AU1087" s="139" t="s">
        <v>78</v>
      </c>
      <c r="AY1087" s="131" t="s">
        <v>157</v>
      </c>
      <c r="BK1087" s="140">
        <f>SUM(BK1088:BK1100)</f>
        <v>0</v>
      </c>
    </row>
    <row r="1088" spans="1:65" s="2" customFormat="1" ht="16.5" customHeight="1">
      <c r="A1088" s="32"/>
      <c r="B1088" s="143"/>
      <c r="C1088" s="144" t="s">
        <v>1072</v>
      </c>
      <c r="D1088" s="144" t="s">
        <v>159</v>
      </c>
      <c r="E1088" s="145" t="s">
        <v>1534</v>
      </c>
      <c r="F1088" s="146" t="s">
        <v>1535</v>
      </c>
      <c r="G1088" s="147" t="s">
        <v>162</v>
      </c>
      <c r="H1088" s="148">
        <v>37.5</v>
      </c>
      <c r="I1088" s="149"/>
      <c r="J1088" s="150">
        <f>ROUND(I1088*H1088,2)</f>
        <v>0</v>
      </c>
      <c r="K1088" s="146" t="s">
        <v>163</v>
      </c>
      <c r="L1088" s="33"/>
      <c r="M1088" s="151" t="s">
        <v>1</v>
      </c>
      <c r="N1088" s="152" t="s">
        <v>36</v>
      </c>
      <c r="O1088" s="58"/>
      <c r="P1088" s="153">
        <f>O1088*H1088</f>
        <v>0</v>
      </c>
      <c r="Q1088" s="153">
        <v>0</v>
      </c>
      <c r="R1088" s="153">
        <f>Q1088*H1088</f>
        <v>0</v>
      </c>
      <c r="S1088" s="153">
        <v>0</v>
      </c>
      <c r="T1088" s="154">
        <f>S1088*H1088</f>
        <v>0</v>
      </c>
      <c r="U1088" s="32"/>
      <c r="V1088" s="32"/>
      <c r="W1088" s="32"/>
      <c r="X1088" s="32"/>
      <c r="Y1088" s="32"/>
      <c r="Z1088" s="32"/>
      <c r="AA1088" s="32"/>
      <c r="AB1088" s="32"/>
      <c r="AC1088" s="32"/>
      <c r="AD1088" s="32"/>
      <c r="AE1088" s="32"/>
      <c r="AR1088" s="155" t="s">
        <v>164</v>
      </c>
      <c r="AT1088" s="155" t="s">
        <v>159</v>
      </c>
      <c r="AU1088" s="155" t="s">
        <v>80</v>
      </c>
      <c r="AY1088" s="17" t="s">
        <v>157</v>
      </c>
      <c r="BE1088" s="156">
        <f>IF(N1088="základní",J1088,0)</f>
        <v>0</v>
      </c>
      <c r="BF1088" s="156">
        <f>IF(N1088="snížená",J1088,0)</f>
        <v>0</v>
      </c>
      <c r="BG1088" s="156">
        <f>IF(N1088="zákl. přenesená",J1088,0)</f>
        <v>0</v>
      </c>
      <c r="BH1088" s="156">
        <f>IF(N1088="sníž. přenesená",J1088,0)</f>
        <v>0</v>
      </c>
      <c r="BI1088" s="156">
        <f>IF(N1088="nulová",J1088,0)</f>
        <v>0</v>
      </c>
      <c r="BJ1088" s="17" t="s">
        <v>78</v>
      </c>
      <c r="BK1088" s="156">
        <f>ROUND(I1088*H1088,2)</f>
        <v>0</v>
      </c>
      <c r="BL1088" s="17" t="s">
        <v>164</v>
      </c>
      <c r="BM1088" s="155" t="s">
        <v>1536</v>
      </c>
    </row>
    <row r="1089" spans="1:65" s="14" customFormat="1">
      <c r="B1089" s="165"/>
      <c r="D1089" s="158" t="s">
        <v>165</v>
      </c>
      <c r="E1089" s="166" t="s">
        <v>1</v>
      </c>
      <c r="F1089" s="167" t="s">
        <v>1537</v>
      </c>
      <c r="H1089" s="168">
        <v>37.5</v>
      </c>
      <c r="I1089" s="169"/>
      <c r="L1089" s="165"/>
      <c r="M1089" s="170"/>
      <c r="N1089" s="171"/>
      <c r="O1089" s="171"/>
      <c r="P1089" s="171"/>
      <c r="Q1089" s="171"/>
      <c r="R1089" s="171"/>
      <c r="S1089" s="171"/>
      <c r="T1089" s="172"/>
      <c r="AT1089" s="166" t="s">
        <v>165</v>
      </c>
      <c r="AU1089" s="166" t="s">
        <v>80</v>
      </c>
      <c r="AV1089" s="14" t="s">
        <v>80</v>
      </c>
      <c r="AW1089" s="14" t="s">
        <v>28</v>
      </c>
      <c r="AX1089" s="14" t="s">
        <v>71</v>
      </c>
      <c r="AY1089" s="166" t="s">
        <v>157</v>
      </c>
    </row>
    <row r="1090" spans="1:65" s="13" customFormat="1" ht="22.5">
      <c r="B1090" s="157"/>
      <c r="D1090" s="158" t="s">
        <v>165</v>
      </c>
      <c r="E1090" s="159" t="s">
        <v>1</v>
      </c>
      <c r="F1090" s="160" t="s">
        <v>1538</v>
      </c>
      <c r="H1090" s="159" t="s">
        <v>1</v>
      </c>
      <c r="I1090" s="161"/>
      <c r="L1090" s="157"/>
      <c r="M1090" s="162"/>
      <c r="N1090" s="163"/>
      <c r="O1090" s="163"/>
      <c r="P1090" s="163"/>
      <c r="Q1090" s="163"/>
      <c r="R1090" s="163"/>
      <c r="S1090" s="163"/>
      <c r="T1090" s="164"/>
      <c r="AT1090" s="159" t="s">
        <v>165</v>
      </c>
      <c r="AU1090" s="159" t="s">
        <v>80</v>
      </c>
      <c r="AV1090" s="13" t="s">
        <v>78</v>
      </c>
      <c r="AW1090" s="13" t="s">
        <v>28</v>
      </c>
      <c r="AX1090" s="13" t="s">
        <v>71</v>
      </c>
      <c r="AY1090" s="159" t="s">
        <v>157</v>
      </c>
    </row>
    <row r="1091" spans="1:65" s="15" customFormat="1">
      <c r="B1091" s="173"/>
      <c r="D1091" s="158" t="s">
        <v>165</v>
      </c>
      <c r="E1091" s="174" t="s">
        <v>1</v>
      </c>
      <c r="F1091" s="175" t="s">
        <v>168</v>
      </c>
      <c r="H1091" s="176">
        <v>37.5</v>
      </c>
      <c r="I1091" s="177"/>
      <c r="L1091" s="173"/>
      <c r="M1091" s="178"/>
      <c r="N1091" s="179"/>
      <c r="O1091" s="179"/>
      <c r="P1091" s="179"/>
      <c r="Q1091" s="179"/>
      <c r="R1091" s="179"/>
      <c r="S1091" s="179"/>
      <c r="T1091" s="180"/>
      <c r="AT1091" s="174" t="s">
        <v>165</v>
      </c>
      <c r="AU1091" s="174" t="s">
        <v>80</v>
      </c>
      <c r="AV1091" s="15" t="s">
        <v>164</v>
      </c>
      <c r="AW1091" s="15" t="s">
        <v>28</v>
      </c>
      <c r="AX1091" s="15" t="s">
        <v>78</v>
      </c>
      <c r="AY1091" s="174" t="s">
        <v>157</v>
      </c>
    </row>
    <row r="1092" spans="1:65" s="2" customFormat="1" ht="16.5" customHeight="1">
      <c r="A1092" s="32"/>
      <c r="B1092" s="143"/>
      <c r="C1092" s="181" t="s">
        <v>1539</v>
      </c>
      <c r="D1092" s="181" t="s">
        <v>264</v>
      </c>
      <c r="E1092" s="182" t="s">
        <v>1540</v>
      </c>
      <c r="F1092" s="183" t="s">
        <v>1541</v>
      </c>
      <c r="G1092" s="184" t="s">
        <v>230</v>
      </c>
      <c r="H1092" s="185">
        <v>10.254</v>
      </c>
      <c r="I1092" s="186"/>
      <c r="J1092" s="187">
        <f>ROUND(I1092*H1092,2)</f>
        <v>0</v>
      </c>
      <c r="K1092" s="183" t="s">
        <v>163</v>
      </c>
      <c r="L1092" s="188"/>
      <c r="M1092" s="189" t="s">
        <v>1</v>
      </c>
      <c r="N1092" s="190" t="s">
        <v>36</v>
      </c>
      <c r="O1092" s="58"/>
      <c r="P1092" s="153">
        <f>O1092*H1092</f>
        <v>0</v>
      </c>
      <c r="Q1092" s="153">
        <v>1</v>
      </c>
      <c r="R1092" s="153">
        <f>Q1092*H1092</f>
        <v>10.254</v>
      </c>
      <c r="S1092" s="153">
        <v>0</v>
      </c>
      <c r="T1092" s="154">
        <f>S1092*H1092</f>
        <v>0</v>
      </c>
      <c r="U1092" s="32"/>
      <c r="V1092" s="32"/>
      <c r="W1092" s="32"/>
      <c r="X1092" s="32"/>
      <c r="Y1092" s="32"/>
      <c r="Z1092" s="32"/>
      <c r="AA1092" s="32"/>
      <c r="AB1092" s="32"/>
      <c r="AC1092" s="32"/>
      <c r="AD1092" s="32"/>
      <c r="AE1092" s="32"/>
      <c r="AR1092" s="155" t="s">
        <v>204</v>
      </c>
      <c r="AT1092" s="155" t="s">
        <v>264</v>
      </c>
      <c r="AU1092" s="155" t="s">
        <v>80</v>
      </c>
      <c r="AY1092" s="17" t="s">
        <v>157</v>
      </c>
      <c r="BE1092" s="156">
        <f>IF(N1092="základní",J1092,0)</f>
        <v>0</v>
      </c>
      <c r="BF1092" s="156">
        <f>IF(N1092="snížená",J1092,0)</f>
        <v>0</v>
      </c>
      <c r="BG1092" s="156">
        <f>IF(N1092="zákl. přenesená",J1092,0)</f>
        <v>0</v>
      </c>
      <c r="BH1092" s="156">
        <f>IF(N1092="sníž. přenesená",J1092,0)</f>
        <v>0</v>
      </c>
      <c r="BI1092" s="156">
        <f>IF(N1092="nulová",J1092,0)</f>
        <v>0</v>
      </c>
      <c r="BJ1092" s="17" t="s">
        <v>78</v>
      </c>
      <c r="BK1092" s="156">
        <f>ROUND(I1092*H1092,2)</f>
        <v>0</v>
      </c>
      <c r="BL1092" s="17" t="s">
        <v>164</v>
      </c>
      <c r="BM1092" s="155" t="s">
        <v>1542</v>
      </c>
    </row>
    <row r="1093" spans="1:65" s="14" customFormat="1">
      <c r="B1093" s="165"/>
      <c r="D1093" s="158" t="s">
        <v>165</v>
      </c>
      <c r="E1093" s="166" t="s">
        <v>1</v>
      </c>
      <c r="F1093" s="167" t="s">
        <v>1543</v>
      </c>
      <c r="H1093" s="168">
        <v>29.132999999999999</v>
      </c>
      <c r="I1093" s="169"/>
      <c r="L1093" s="165"/>
      <c r="M1093" s="170"/>
      <c r="N1093" s="171"/>
      <c r="O1093" s="171"/>
      <c r="P1093" s="171"/>
      <c r="Q1093" s="171"/>
      <c r="R1093" s="171"/>
      <c r="S1093" s="171"/>
      <c r="T1093" s="172"/>
      <c r="AT1093" s="166" t="s">
        <v>165</v>
      </c>
      <c r="AU1093" s="166" t="s">
        <v>80</v>
      </c>
      <c r="AV1093" s="14" t="s">
        <v>80</v>
      </c>
      <c r="AW1093" s="14" t="s">
        <v>28</v>
      </c>
      <c r="AX1093" s="14" t="s">
        <v>71</v>
      </c>
      <c r="AY1093" s="166" t="s">
        <v>157</v>
      </c>
    </row>
    <row r="1094" spans="1:65" s="14" customFormat="1">
      <c r="B1094" s="165"/>
      <c r="D1094" s="158" t="s">
        <v>165</v>
      </c>
      <c r="E1094" s="166" t="s">
        <v>1</v>
      </c>
      <c r="F1094" s="167" t="s">
        <v>1544</v>
      </c>
      <c r="H1094" s="168">
        <v>-18.981000000000002</v>
      </c>
      <c r="I1094" s="169"/>
      <c r="L1094" s="165"/>
      <c r="M1094" s="170"/>
      <c r="N1094" s="171"/>
      <c r="O1094" s="171"/>
      <c r="P1094" s="171"/>
      <c r="Q1094" s="171"/>
      <c r="R1094" s="171"/>
      <c r="S1094" s="171"/>
      <c r="T1094" s="172"/>
      <c r="AT1094" s="166" t="s">
        <v>165</v>
      </c>
      <c r="AU1094" s="166" t="s">
        <v>80</v>
      </c>
      <c r="AV1094" s="14" t="s">
        <v>80</v>
      </c>
      <c r="AW1094" s="14" t="s">
        <v>28</v>
      </c>
      <c r="AX1094" s="14" t="s">
        <v>71</v>
      </c>
      <c r="AY1094" s="166" t="s">
        <v>157</v>
      </c>
    </row>
    <row r="1095" spans="1:65" s="14" customFormat="1">
      <c r="B1095" s="165"/>
      <c r="D1095" s="158" t="s">
        <v>165</v>
      </c>
      <c r="E1095" s="166" t="s">
        <v>1</v>
      </c>
      <c r="F1095" s="167" t="s">
        <v>1545</v>
      </c>
      <c r="H1095" s="168">
        <v>0.10199999999999999</v>
      </c>
      <c r="I1095" s="169"/>
      <c r="L1095" s="165"/>
      <c r="M1095" s="170"/>
      <c r="N1095" s="171"/>
      <c r="O1095" s="171"/>
      <c r="P1095" s="171"/>
      <c r="Q1095" s="171"/>
      <c r="R1095" s="171"/>
      <c r="S1095" s="171"/>
      <c r="T1095" s="172"/>
      <c r="AT1095" s="166" t="s">
        <v>165</v>
      </c>
      <c r="AU1095" s="166" t="s">
        <v>80</v>
      </c>
      <c r="AV1095" s="14" t="s">
        <v>80</v>
      </c>
      <c r="AW1095" s="14" t="s">
        <v>28</v>
      </c>
      <c r="AX1095" s="14" t="s">
        <v>71</v>
      </c>
      <c r="AY1095" s="166" t="s">
        <v>157</v>
      </c>
    </row>
    <row r="1096" spans="1:65" s="15" customFormat="1">
      <c r="B1096" s="173"/>
      <c r="D1096" s="158" t="s">
        <v>165</v>
      </c>
      <c r="E1096" s="174" t="s">
        <v>1</v>
      </c>
      <c r="F1096" s="175" t="s">
        <v>168</v>
      </c>
      <c r="H1096" s="176">
        <v>10.254</v>
      </c>
      <c r="I1096" s="177"/>
      <c r="L1096" s="173"/>
      <c r="M1096" s="178"/>
      <c r="N1096" s="179"/>
      <c r="O1096" s="179"/>
      <c r="P1096" s="179"/>
      <c r="Q1096" s="179"/>
      <c r="R1096" s="179"/>
      <c r="S1096" s="179"/>
      <c r="T1096" s="180"/>
      <c r="AT1096" s="174" t="s">
        <v>165</v>
      </c>
      <c r="AU1096" s="174" t="s">
        <v>80</v>
      </c>
      <c r="AV1096" s="15" t="s">
        <v>164</v>
      </c>
      <c r="AW1096" s="15" t="s">
        <v>28</v>
      </c>
      <c r="AX1096" s="15" t="s">
        <v>78</v>
      </c>
      <c r="AY1096" s="174" t="s">
        <v>157</v>
      </c>
    </row>
    <row r="1097" spans="1:65" s="2" customFormat="1" ht="16.5" customHeight="1">
      <c r="A1097" s="32"/>
      <c r="B1097" s="143"/>
      <c r="C1097" s="181" t="s">
        <v>1080</v>
      </c>
      <c r="D1097" s="181" t="s">
        <v>264</v>
      </c>
      <c r="E1097" s="182" t="s">
        <v>1546</v>
      </c>
      <c r="F1097" s="183" t="s">
        <v>1547</v>
      </c>
      <c r="G1097" s="184" t="s">
        <v>230</v>
      </c>
      <c r="H1097" s="185">
        <v>19.170999999999999</v>
      </c>
      <c r="I1097" s="186"/>
      <c r="J1097" s="187">
        <f>ROUND(I1097*H1097,2)</f>
        <v>0</v>
      </c>
      <c r="K1097" s="183" t="s">
        <v>647</v>
      </c>
      <c r="L1097" s="188"/>
      <c r="M1097" s="189" t="s">
        <v>1</v>
      </c>
      <c r="N1097" s="190" t="s">
        <v>36</v>
      </c>
      <c r="O1097" s="58"/>
      <c r="P1097" s="153">
        <f>O1097*H1097</f>
        <v>0</v>
      </c>
      <c r="Q1097" s="153">
        <v>0</v>
      </c>
      <c r="R1097" s="153">
        <f>Q1097*H1097</f>
        <v>0</v>
      </c>
      <c r="S1097" s="153">
        <v>0</v>
      </c>
      <c r="T1097" s="154">
        <f>S1097*H1097</f>
        <v>0</v>
      </c>
      <c r="U1097" s="32"/>
      <c r="V1097" s="32"/>
      <c r="W1097" s="32"/>
      <c r="X1097" s="32"/>
      <c r="Y1097" s="32"/>
      <c r="Z1097" s="32"/>
      <c r="AA1097" s="32"/>
      <c r="AB1097" s="32"/>
      <c r="AC1097" s="32"/>
      <c r="AD1097" s="32"/>
      <c r="AE1097" s="32"/>
      <c r="AR1097" s="155" t="s">
        <v>204</v>
      </c>
      <c r="AT1097" s="155" t="s">
        <v>264</v>
      </c>
      <c r="AU1097" s="155" t="s">
        <v>80</v>
      </c>
      <c r="AY1097" s="17" t="s">
        <v>157</v>
      </c>
      <c r="BE1097" s="156">
        <f>IF(N1097="základní",J1097,0)</f>
        <v>0</v>
      </c>
      <c r="BF1097" s="156">
        <f>IF(N1097="snížená",J1097,0)</f>
        <v>0</v>
      </c>
      <c r="BG1097" s="156">
        <f>IF(N1097="zákl. přenesená",J1097,0)</f>
        <v>0</v>
      </c>
      <c r="BH1097" s="156">
        <f>IF(N1097="sníž. přenesená",J1097,0)</f>
        <v>0</v>
      </c>
      <c r="BI1097" s="156">
        <f>IF(N1097="nulová",J1097,0)</f>
        <v>0</v>
      </c>
      <c r="BJ1097" s="17" t="s">
        <v>78</v>
      </c>
      <c r="BK1097" s="156">
        <f>ROUND(I1097*H1097,2)</f>
        <v>0</v>
      </c>
      <c r="BL1097" s="17" t="s">
        <v>164</v>
      </c>
      <c r="BM1097" s="155" t="s">
        <v>1548</v>
      </c>
    </row>
    <row r="1098" spans="1:65" s="14" customFormat="1">
      <c r="B1098" s="165"/>
      <c r="D1098" s="158" t="s">
        <v>165</v>
      </c>
      <c r="E1098" s="166" t="s">
        <v>1</v>
      </c>
      <c r="F1098" s="167" t="s">
        <v>1549</v>
      </c>
      <c r="H1098" s="168">
        <v>18.981000000000002</v>
      </c>
      <c r="I1098" s="169"/>
      <c r="L1098" s="165"/>
      <c r="M1098" s="170"/>
      <c r="N1098" s="171"/>
      <c r="O1098" s="171"/>
      <c r="P1098" s="171"/>
      <c r="Q1098" s="171"/>
      <c r="R1098" s="171"/>
      <c r="S1098" s="171"/>
      <c r="T1098" s="172"/>
      <c r="AT1098" s="166" t="s">
        <v>165</v>
      </c>
      <c r="AU1098" s="166" t="s">
        <v>80</v>
      </c>
      <c r="AV1098" s="14" t="s">
        <v>80</v>
      </c>
      <c r="AW1098" s="14" t="s">
        <v>28</v>
      </c>
      <c r="AX1098" s="14" t="s">
        <v>71</v>
      </c>
      <c r="AY1098" s="166" t="s">
        <v>157</v>
      </c>
    </row>
    <row r="1099" spans="1:65" s="14" customFormat="1">
      <c r="B1099" s="165"/>
      <c r="D1099" s="158" t="s">
        <v>165</v>
      </c>
      <c r="E1099" s="166" t="s">
        <v>1</v>
      </c>
      <c r="F1099" s="167" t="s">
        <v>1550</v>
      </c>
      <c r="H1099" s="168">
        <v>0.19</v>
      </c>
      <c r="I1099" s="169"/>
      <c r="L1099" s="165"/>
      <c r="M1099" s="170"/>
      <c r="N1099" s="171"/>
      <c r="O1099" s="171"/>
      <c r="P1099" s="171"/>
      <c r="Q1099" s="171"/>
      <c r="R1099" s="171"/>
      <c r="S1099" s="171"/>
      <c r="T1099" s="172"/>
      <c r="AT1099" s="166" t="s">
        <v>165</v>
      </c>
      <c r="AU1099" s="166" t="s">
        <v>80</v>
      </c>
      <c r="AV1099" s="14" t="s">
        <v>80</v>
      </c>
      <c r="AW1099" s="14" t="s">
        <v>28</v>
      </c>
      <c r="AX1099" s="14" t="s">
        <v>71</v>
      </c>
      <c r="AY1099" s="166" t="s">
        <v>157</v>
      </c>
    </row>
    <row r="1100" spans="1:65" s="15" customFormat="1">
      <c r="B1100" s="173"/>
      <c r="D1100" s="158" t="s">
        <v>165</v>
      </c>
      <c r="E1100" s="174" t="s">
        <v>1</v>
      </c>
      <c r="F1100" s="175" t="s">
        <v>168</v>
      </c>
      <c r="H1100" s="176">
        <v>19.170999999999999</v>
      </c>
      <c r="I1100" s="177"/>
      <c r="L1100" s="173"/>
      <c r="M1100" s="178"/>
      <c r="N1100" s="179"/>
      <c r="O1100" s="179"/>
      <c r="P1100" s="179"/>
      <c r="Q1100" s="179"/>
      <c r="R1100" s="179"/>
      <c r="S1100" s="179"/>
      <c r="T1100" s="180"/>
      <c r="AT1100" s="174" t="s">
        <v>165</v>
      </c>
      <c r="AU1100" s="174" t="s">
        <v>80</v>
      </c>
      <c r="AV1100" s="15" t="s">
        <v>164</v>
      </c>
      <c r="AW1100" s="15" t="s">
        <v>28</v>
      </c>
      <c r="AX1100" s="15" t="s">
        <v>78</v>
      </c>
      <c r="AY1100" s="174" t="s">
        <v>157</v>
      </c>
    </row>
    <row r="1101" spans="1:65" s="12" customFormat="1" ht="22.9" customHeight="1">
      <c r="B1101" s="130"/>
      <c r="D1101" s="131" t="s">
        <v>70</v>
      </c>
      <c r="E1101" s="141" t="s">
        <v>1551</v>
      </c>
      <c r="F1101" s="141" t="s">
        <v>1552</v>
      </c>
      <c r="I1101" s="133"/>
      <c r="J1101" s="142">
        <f>BK1101</f>
        <v>0</v>
      </c>
      <c r="L1101" s="130"/>
      <c r="M1101" s="135"/>
      <c r="N1101" s="136"/>
      <c r="O1101" s="136"/>
      <c r="P1101" s="137">
        <f>SUM(P1102:P1106)</f>
        <v>0</v>
      </c>
      <c r="Q1101" s="136"/>
      <c r="R1101" s="137">
        <f>SUM(R1102:R1106)</f>
        <v>0</v>
      </c>
      <c r="S1101" s="136"/>
      <c r="T1101" s="138">
        <f>SUM(T1102:T1106)</f>
        <v>0.21282799999999999</v>
      </c>
      <c r="AR1101" s="131" t="s">
        <v>80</v>
      </c>
      <c r="AT1101" s="139" t="s">
        <v>70</v>
      </c>
      <c r="AU1101" s="139" t="s">
        <v>78</v>
      </c>
      <c r="AY1101" s="131" t="s">
        <v>157</v>
      </c>
      <c r="BK1101" s="140">
        <f>SUM(BK1102:BK1106)</f>
        <v>0</v>
      </c>
    </row>
    <row r="1102" spans="1:65" s="2" customFormat="1" ht="24.2" customHeight="1">
      <c r="A1102" s="32"/>
      <c r="B1102" s="143"/>
      <c r="C1102" s="144" t="s">
        <v>1553</v>
      </c>
      <c r="D1102" s="144" t="s">
        <v>159</v>
      </c>
      <c r="E1102" s="145" t="s">
        <v>1554</v>
      </c>
      <c r="F1102" s="146" t="s">
        <v>1555</v>
      </c>
      <c r="G1102" s="147" t="s">
        <v>171</v>
      </c>
      <c r="H1102" s="148">
        <v>19.347999999999999</v>
      </c>
      <c r="I1102" s="149"/>
      <c r="J1102" s="150">
        <f>ROUND(I1102*H1102,2)</f>
        <v>0</v>
      </c>
      <c r="K1102" s="146" t="s">
        <v>163</v>
      </c>
      <c r="L1102" s="33"/>
      <c r="M1102" s="151" t="s">
        <v>1</v>
      </c>
      <c r="N1102" s="152" t="s">
        <v>36</v>
      </c>
      <c r="O1102" s="58"/>
      <c r="P1102" s="153">
        <f>O1102*H1102</f>
        <v>0</v>
      </c>
      <c r="Q1102" s="153">
        <v>0</v>
      </c>
      <c r="R1102" s="153">
        <f>Q1102*H1102</f>
        <v>0</v>
      </c>
      <c r="S1102" s="153">
        <v>1.0999999999999999E-2</v>
      </c>
      <c r="T1102" s="154">
        <f>S1102*H1102</f>
        <v>0.21282799999999999</v>
      </c>
      <c r="U1102" s="32"/>
      <c r="V1102" s="32"/>
      <c r="W1102" s="32"/>
      <c r="X1102" s="32"/>
      <c r="Y1102" s="32"/>
      <c r="Z1102" s="32"/>
      <c r="AA1102" s="32"/>
      <c r="AB1102" s="32"/>
      <c r="AC1102" s="32"/>
      <c r="AD1102" s="32"/>
      <c r="AE1102" s="32"/>
      <c r="AR1102" s="155" t="s">
        <v>251</v>
      </c>
      <c r="AT1102" s="155" t="s">
        <v>159</v>
      </c>
      <c r="AU1102" s="155" t="s">
        <v>80</v>
      </c>
      <c r="AY1102" s="17" t="s">
        <v>157</v>
      </c>
      <c r="BE1102" s="156">
        <f>IF(N1102="základní",J1102,0)</f>
        <v>0</v>
      </c>
      <c r="BF1102" s="156">
        <f>IF(N1102="snížená",J1102,0)</f>
        <v>0</v>
      </c>
      <c r="BG1102" s="156">
        <f>IF(N1102="zákl. přenesená",J1102,0)</f>
        <v>0</v>
      </c>
      <c r="BH1102" s="156">
        <f>IF(N1102="sníž. přenesená",J1102,0)</f>
        <v>0</v>
      </c>
      <c r="BI1102" s="156">
        <f>IF(N1102="nulová",J1102,0)</f>
        <v>0</v>
      </c>
      <c r="BJ1102" s="17" t="s">
        <v>78</v>
      </c>
      <c r="BK1102" s="156">
        <f>ROUND(I1102*H1102,2)</f>
        <v>0</v>
      </c>
      <c r="BL1102" s="17" t="s">
        <v>251</v>
      </c>
      <c r="BM1102" s="155" t="s">
        <v>1556</v>
      </c>
    </row>
    <row r="1103" spans="1:65" s="13" customFormat="1">
      <c r="B1103" s="157"/>
      <c r="D1103" s="158" t="s">
        <v>165</v>
      </c>
      <c r="E1103" s="159" t="s">
        <v>1</v>
      </c>
      <c r="F1103" s="160" t="s">
        <v>1557</v>
      </c>
      <c r="H1103" s="159" t="s">
        <v>1</v>
      </c>
      <c r="I1103" s="161"/>
      <c r="L1103" s="157"/>
      <c r="M1103" s="162"/>
      <c r="N1103" s="163"/>
      <c r="O1103" s="163"/>
      <c r="P1103" s="163"/>
      <c r="Q1103" s="163"/>
      <c r="R1103" s="163"/>
      <c r="S1103" s="163"/>
      <c r="T1103" s="164"/>
      <c r="AT1103" s="159" t="s">
        <v>165</v>
      </c>
      <c r="AU1103" s="159" t="s">
        <v>80</v>
      </c>
      <c r="AV1103" s="13" t="s">
        <v>78</v>
      </c>
      <c r="AW1103" s="13" t="s">
        <v>28</v>
      </c>
      <c r="AX1103" s="13" t="s">
        <v>71</v>
      </c>
      <c r="AY1103" s="159" t="s">
        <v>157</v>
      </c>
    </row>
    <row r="1104" spans="1:65" s="14" customFormat="1">
      <c r="B1104" s="165"/>
      <c r="D1104" s="158" t="s">
        <v>165</v>
      </c>
      <c r="E1104" s="166" t="s">
        <v>1</v>
      </c>
      <c r="F1104" s="167" t="s">
        <v>1558</v>
      </c>
      <c r="H1104" s="168">
        <v>19.347999999999999</v>
      </c>
      <c r="I1104" s="169"/>
      <c r="L1104" s="165"/>
      <c r="M1104" s="170"/>
      <c r="N1104" s="171"/>
      <c r="O1104" s="171"/>
      <c r="P1104" s="171"/>
      <c r="Q1104" s="171"/>
      <c r="R1104" s="171"/>
      <c r="S1104" s="171"/>
      <c r="T1104" s="172"/>
      <c r="AT1104" s="166" t="s">
        <v>165</v>
      </c>
      <c r="AU1104" s="166" t="s">
        <v>80</v>
      </c>
      <c r="AV1104" s="14" t="s">
        <v>80</v>
      </c>
      <c r="AW1104" s="14" t="s">
        <v>28</v>
      </c>
      <c r="AX1104" s="14" t="s">
        <v>71</v>
      </c>
      <c r="AY1104" s="166" t="s">
        <v>157</v>
      </c>
    </row>
    <row r="1105" spans="1:65" s="15" customFormat="1">
      <c r="B1105" s="173"/>
      <c r="D1105" s="158" t="s">
        <v>165</v>
      </c>
      <c r="E1105" s="174" t="s">
        <v>1</v>
      </c>
      <c r="F1105" s="175" t="s">
        <v>168</v>
      </c>
      <c r="H1105" s="176">
        <v>19.347999999999999</v>
      </c>
      <c r="I1105" s="177"/>
      <c r="L1105" s="173"/>
      <c r="M1105" s="178"/>
      <c r="N1105" s="179"/>
      <c r="O1105" s="179"/>
      <c r="P1105" s="179"/>
      <c r="Q1105" s="179"/>
      <c r="R1105" s="179"/>
      <c r="S1105" s="179"/>
      <c r="T1105" s="180"/>
      <c r="AT1105" s="174" t="s">
        <v>165</v>
      </c>
      <c r="AU1105" s="174" t="s">
        <v>80</v>
      </c>
      <c r="AV1105" s="15" t="s">
        <v>164</v>
      </c>
      <c r="AW1105" s="15" t="s">
        <v>28</v>
      </c>
      <c r="AX1105" s="15" t="s">
        <v>78</v>
      </c>
      <c r="AY1105" s="174" t="s">
        <v>157</v>
      </c>
    </row>
    <row r="1106" spans="1:65" s="2" customFormat="1" ht="33" customHeight="1">
      <c r="A1106" s="32"/>
      <c r="B1106" s="143"/>
      <c r="C1106" s="144" t="s">
        <v>1086</v>
      </c>
      <c r="D1106" s="144" t="s">
        <v>159</v>
      </c>
      <c r="E1106" s="145" t="s">
        <v>1559</v>
      </c>
      <c r="F1106" s="146" t="s">
        <v>1560</v>
      </c>
      <c r="G1106" s="147" t="s">
        <v>230</v>
      </c>
      <c r="H1106" s="148">
        <v>0.21299999999999999</v>
      </c>
      <c r="I1106" s="149"/>
      <c r="J1106" s="150">
        <f>ROUND(I1106*H1106,2)</f>
        <v>0</v>
      </c>
      <c r="K1106" s="146" t="s">
        <v>163</v>
      </c>
      <c r="L1106" s="33"/>
      <c r="M1106" s="151" t="s">
        <v>1</v>
      </c>
      <c r="N1106" s="152" t="s">
        <v>36</v>
      </c>
      <c r="O1106" s="58"/>
      <c r="P1106" s="153">
        <f>O1106*H1106</f>
        <v>0</v>
      </c>
      <c r="Q1106" s="153">
        <v>0</v>
      </c>
      <c r="R1106" s="153">
        <f>Q1106*H1106</f>
        <v>0</v>
      </c>
      <c r="S1106" s="153">
        <v>0</v>
      </c>
      <c r="T1106" s="154">
        <f>S1106*H1106</f>
        <v>0</v>
      </c>
      <c r="U1106" s="32"/>
      <c r="V1106" s="32"/>
      <c r="W1106" s="32"/>
      <c r="X1106" s="32"/>
      <c r="Y1106" s="32"/>
      <c r="Z1106" s="32"/>
      <c r="AA1106" s="32"/>
      <c r="AB1106" s="32"/>
      <c r="AC1106" s="32"/>
      <c r="AD1106" s="32"/>
      <c r="AE1106" s="32"/>
      <c r="AR1106" s="155" t="s">
        <v>251</v>
      </c>
      <c r="AT1106" s="155" t="s">
        <v>159</v>
      </c>
      <c r="AU1106" s="155" t="s">
        <v>80</v>
      </c>
      <c r="AY1106" s="17" t="s">
        <v>157</v>
      </c>
      <c r="BE1106" s="156">
        <f>IF(N1106="základní",J1106,0)</f>
        <v>0</v>
      </c>
      <c r="BF1106" s="156">
        <f>IF(N1106="snížená",J1106,0)</f>
        <v>0</v>
      </c>
      <c r="BG1106" s="156">
        <f>IF(N1106="zákl. přenesená",J1106,0)</f>
        <v>0</v>
      </c>
      <c r="BH1106" s="156">
        <f>IF(N1106="sníž. přenesená",J1106,0)</f>
        <v>0</v>
      </c>
      <c r="BI1106" s="156">
        <f>IF(N1106="nulová",J1106,0)</f>
        <v>0</v>
      </c>
      <c r="BJ1106" s="17" t="s">
        <v>78</v>
      </c>
      <c r="BK1106" s="156">
        <f>ROUND(I1106*H1106,2)</f>
        <v>0</v>
      </c>
      <c r="BL1106" s="17" t="s">
        <v>251</v>
      </c>
      <c r="BM1106" s="155" t="s">
        <v>1561</v>
      </c>
    </row>
    <row r="1107" spans="1:65" s="12" customFormat="1" ht="22.9" customHeight="1">
      <c r="B1107" s="130"/>
      <c r="D1107" s="131" t="s">
        <v>70</v>
      </c>
      <c r="E1107" s="141" t="s">
        <v>658</v>
      </c>
      <c r="F1107" s="141" t="s">
        <v>1340</v>
      </c>
      <c r="I1107" s="133"/>
      <c r="J1107" s="142">
        <f>BK1107</f>
        <v>0</v>
      </c>
      <c r="L1107" s="130"/>
      <c r="M1107" s="135"/>
      <c r="N1107" s="136"/>
      <c r="O1107" s="136"/>
      <c r="P1107" s="137">
        <f>SUM(P1108:P1124)</f>
        <v>0</v>
      </c>
      <c r="Q1107" s="136"/>
      <c r="R1107" s="137">
        <f>SUM(R1108:R1124)</f>
        <v>5.2199999999999998E-3</v>
      </c>
      <c r="S1107" s="136"/>
      <c r="T1107" s="138">
        <f>SUM(T1108:T1124)</f>
        <v>11.705976</v>
      </c>
      <c r="AR1107" s="131" t="s">
        <v>78</v>
      </c>
      <c r="AT1107" s="139" t="s">
        <v>70</v>
      </c>
      <c r="AU1107" s="139" t="s">
        <v>78</v>
      </c>
      <c r="AY1107" s="131" t="s">
        <v>157</v>
      </c>
      <c r="BK1107" s="140">
        <f>SUM(BK1108:BK1124)</f>
        <v>0</v>
      </c>
    </row>
    <row r="1108" spans="1:65" s="2" customFormat="1" ht="24.2" customHeight="1">
      <c r="A1108" s="32"/>
      <c r="B1108" s="143"/>
      <c r="C1108" s="144" t="s">
        <v>1562</v>
      </c>
      <c r="D1108" s="144" t="s">
        <v>159</v>
      </c>
      <c r="E1108" s="145" t="s">
        <v>1563</v>
      </c>
      <c r="F1108" s="146" t="s">
        <v>1564</v>
      </c>
      <c r="G1108" s="147" t="s">
        <v>236</v>
      </c>
      <c r="H1108" s="148">
        <v>6</v>
      </c>
      <c r="I1108" s="149"/>
      <c r="J1108" s="150">
        <f>ROUND(I1108*H1108,2)</f>
        <v>0</v>
      </c>
      <c r="K1108" s="146" t="s">
        <v>163</v>
      </c>
      <c r="L1108" s="33"/>
      <c r="M1108" s="151" t="s">
        <v>1</v>
      </c>
      <c r="N1108" s="152" t="s">
        <v>36</v>
      </c>
      <c r="O1108" s="58"/>
      <c r="P1108" s="153">
        <f>O1108*H1108</f>
        <v>0</v>
      </c>
      <c r="Q1108" s="153">
        <v>8.7000000000000001E-4</v>
      </c>
      <c r="R1108" s="153">
        <f>Q1108*H1108</f>
        <v>5.2199999999999998E-3</v>
      </c>
      <c r="S1108" s="153">
        <v>0.81799999999999995</v>
      </c>
      <c r="T1108" s="154">
        <f>S1108*H1108</f>
        <v>4.9079999999999995</v>
      </c>
      <c r="U1108" s="32"/>
      <c r="V1108" s="32"/>
      <c r="W1108" s="32"/>
      <c r="X1108" s="32"/>
      <c r="Y1108" s="32"/>
      <c r="Z1108" s="32"/>
      <c r="AA1108" s="32"/>
      <c r="AB1108" s="32"/>
      <c r="AC1108" s="32"/>
      <c r="AD1108" s="32"/>
      <c r="AE1108" s="32"/>
      <c r="AR1108" s="155" t="s">
        <v>164</v>
      </c>
      <c r="AT1108" s="155" t="s">
        <v>159</v>
      </c>
      <c r="AU1108" s="155" t="s">
        <v>80</v>
      </c>
      <c r="AY1108" s="17" t="s">
        <v>157</v>
      </c>
      <c r="BE1108" s="156">
        <f>IF(N1108="základní",J1108,0)</f>
        <v>0</v>
      </c>
      <c r="BF1108" s="156">
        <f>IF(N1108="snížená",J1108,0)</f>
        <v>0</v>
      </c>
      <c r="BG1108" s="156">
        <f>IF(N1108="zákl. přenesená",J1108,0)</f>
        <v>0</v>
      </c>
      <c r="BH1108" s="156">
        <f>IF(N1108="sníž. přenesená",J1108,0)</f>
        <v>0</v>
      </c>
      <c r="BI1108" s="156">
        <f>IF(N1108="nulová",J1108,0)</f>
        <v>0</v>
      </c>
      <c r="BJ1108" s="17" t="s">
        <v>78</v>
      </c>
      <c r="BK1108" s="156">
        <f>ROUND(I1108*H1108,2)</f>
        <v>0</v>
      </c>
      <c r="BL1108" s="17" t="s">
        <v>164</v>
      </c>
      <c r="BM1108" s="155" t="s">
        <v>1565</v>
      </c>
    </row>
    <row r="1109" spans="1:65" s="14" customFormat="1">
      <c r="B1109" s="165"/>
      <c r="D1109" s="158" t="s">
        <v>165</v>
      </c>
      <c r="E1109" s="166" t="s">
        <v>1</v>
      </c>
      <c r="F1109" s="167" t="s">
        <v>190</v>
      </c>
      <c r="H1109" s="168">
        <v>6</v>
      </c>
      <c r="I1109" s="169"/>
      <c r="L1109" s="165"/>
      <c r="M1109" s="170"/>
      <c r="N1109" s="171"/>
      <c r="O1109" s="171"/>
      <c r="P1109" s="171"/>
      <c r="Q1109" s="171"/>
      <c r="R1109" s="171"/>
      <c r="S1109" s="171"/>
      <c r="T1109" s="172"/>
      <c r="AT1109" s="166" t="s">
        <v>165</v>
      </c>
      <c r="AU1109" s="166" t="s">
        <v>80</v>
      </c>
      <c r="AV1109" s="14" t="s">
        <v>80</v>
      </c>
      <c r="AW1109" s="14" t="s">
        <v>28</v>
      </c>
      <c r="AX1109" s="14" t="s">
        <v>71</v>
      </c>
      <c r="AY1109" s="166" t="s">
        <v>157</v>
      </c>
    </row>
    <row r="1110" spans="1:65" s="15" customFormat="1">
      <c r="B1110" s="173"/>
      <c r="D1110" s="158" t="s">
        <v>165</v>
      </c>
      <c r="E1110" s="174" t="s">
        <v>1</v>
      </c>
      <c r="F1110" s="175" t="s">
        <v>168</v>
      </c>
      <c r="H1110" s="176">
        <v>6</v>
      </c>
      <c r="I1110" s="177"/>
      <c r="L1110" s="173"/>
      <c r="M1110" s="178"/>
      <c r="N1110" s="179"/>
      <c r="O1110" s="179"/>
      <c r="P1110" s="179"/>
      <c r="Q1110" s="179"/>
      <c r="R1110" s="179"/>
      <c r="S1110" s="179"/>
      <c r="T1110" s="180"/>
      <c r="AT1110" s="174" t="s">
        <v>165</v>
      </c>
      <c r="AU1110" s="174" t="s">
        <v>80</v>
      </c>
      <c r="AV1110" s="15" t="s">
        <v>164</v>
      </c>
      <c r="AW1110" s="15" t="s">
        <v>28</v>
      </c>
      <c r="AX1110" s="15" t="s">
        <v>78</v>
      </c>
      <c r="AY1110" s="174" t="s">
        <v>157</v>
      </c>
    </row>
    <row r="1111" spans="1:65" s="2" customFormat="1" ht="24.2" customHeight="1">
      <c r="A1111" s="32"/>
      <c r="B1111" s="143"/>
      <c r="C1111" s="144" t="s">
        <v>1566</v>
      </c>
      <c r="D1111" s="144" t="s">
        <v>159</v>
      </c>
      <c r="E1111" s="145" t="s">
        <v>1567</v>
      </c>
      <c r="F1111" s="146" t="s">
        <v>1568</v>
      </c>
      <c r="G1111" s="147" t="s">
        <v>242</v>
      </c>
      <c r="H1111" s="148">
        <v>45.9</v>
      </c>
      <c r="I1111" s="149"/>
      <c r="J1111" s="150">
        <f>ROUND(I1111*H1111,2)</f>
        <v>0</v>
      </c>
      <c r="K1111" s="146" t="s">
        <v>163</v>
      </c>
      <c r="L1111" s="33"/>
      <c r="M1111" s="151" t="s">
        <v>1</v>
      </c>
      <c r="N1111" s="152" t="s">
        <v>36</v>
      </c>
      <c r="O1111" s="58"/>
      <c r="P1111" s="153">
        <f>O1111*H1111</f>
        <v>0</v>
      </c>
      <c r="Q1111" s="153">
        <v>0</v>
      </c>
      <c r="R1111" s="153">
        <f>Q1111*H1111</f>
        <v>0</v>
      </c>
      <c r="S1111" s="153">
        <v>0.14699999999999999</v>
      </c>
      <c r="T1111" s="154">
        <f>S1111*H1111</f>
        <v>6.7472999999999992</v>
      </c>
      <c r="U1111" s="32"/>
      <c r="V1111" s="32"/>
      <c r="W1111" s="32"/>
      <c r="X1111" s="32"/>
      <c r="Y1111" s="32"/>
      <c r="Z1111" s="32"/>
      <c r="AA1111" s="32"/>
      <c r="AB1111" s="32"/>
      <c r="AC1111" s="32"/>
      <c r="AD1111" s="32"/>
      <c r="AE1111" s="32"/>
      <c r="AR1111" s="155" t="s">
        <v>164</v>
      </c>
      <c r="AT1111" s="155" t="s">
        <v>159</v>
      </c>
      <c r="AU1111" s="155" t="s">
        <v>80</v>
      </c>
      <c r="AY1111" s="17" t="s">
        <v>157</v>
      </c>
      <c r="BE1111" s="156">
        <f>IF(N1111="základní",J1111,0)</f>
        <v>0</v>
      </c>
      <c r="BF1111" s="156">
        <f>IF(N1111="snížená",J1111,0)</f>
        <v>0</v>
      </c>
      <c r="BG1111" s="156">
        <f>IF(N1111="zákl. přenesená",J1111,0)</f>
        <v>0</v>
      </c>
      <c r="BH1111" s="156">
        <f>IF(N1111="sníž. přenesená",J1111,0)</f>
        <v>0</v>
      </c>
      <c r="BI1111" s="156">
        <f>IF(N1111="nulová",J1111,0)</f>
        <v>0</v>
      </c>
      <c r="BJ1111" s="17" t="s">
        <v>78</v>
      </c>
      <c r="BK1111" s="156">
        <f>ROUND(I1111*H1111,2)</f>
        <v>0</v>
      </c>
      <c r="BL1111" s="17" t="s">
        <v>164</v>
      </c>
      <c r="BM1111" s="155" t="s">
        <v>1569</v>
      </c>
    </row>
    <row r="1112" spans="1:65" s="14" customFormat="1">
      <c r="B1112" s="165"/>
      <c r="D1112" s="158" t="s">
        <v>165</v>
      </c>
      <c r="E1112" s="166" t="s">
        <v>1</v>
      </c>
      <c r="F1112" s="167" t="s">
        <v>1570</v>
      </c>
      <c r="H1112" s="168">
        <v>45.9</v>
      </c>
      <c r="I1112" s="169"/>
      <c r="L1112" s="165"/>
      <c r="M1112" s="170"/>
      <c r="N1112" s="171"/>
      <c r="O1112" s="171"/>
      <c r="P1112" s="171"/>
      <c r="Q1112" s="171"/>
      <c r="R1112" s="171"/>
      <c r="S1112" s="171"/>
      <c r="T1112" s="172"/>
      <c r="AT1112" s="166" t="s">
        <v>165</v>
      </c>
      <c r="AU1112" s="166" t="s">
        <v>80</v>
      </c>
      <c r="AV1112" s="14" t="s">
        <v>80</v>
      </c>
      <c r="AW1112" s="14" t="s">
        <v>28</v>
      </c>
      <c r="AX1112" s="14" t="s">
        <v>71</v>
      </c>
      <c r="AY1112" s="166" t="s">
        <v>157</v>
      </c>
    </row>
    <row r="1113" spans="1:65" s="15" customFormat="1">
      <c r="B1113" s="173"/>
      <c r="D1113" s="158" t="s">
        <v>165</v>
      </c>
      <c r="E1113" s="174" t="s">
        <v>1</v>
      </c>
      <c r="F1113" s="175" t="s">
        <v>168</v>
      </c>
      <c r="H1113" s="176">
        <v>45.9</v>
      </c>
      <c r="I1113" s="177"/>
      <c r="L1113" s="173"/>
      <c r="M1113" s="178"/>
      <c r="N1113" s="179"/>
      <c r="O1113" s="179"/>
      <c r="P1113" s="179"/>
      <c r="Q1113" s="179"/>
      <c r="R1113" s="179"/>
      <c r="S1113" s="179"/>
      <c r="T1113" s="180"/>
      <c r="AT1113" s="174" t="s">
        <v>165</v>
      </c>
      <c r="AU1113" s="174" t="s">
        <v>80</v>
      </c>
      <c r="AV1113" s="15" t="s">
        <v>164</v>
      </c>
      <c r="AW1113" s="15" t="s">
        <v>28</v>
      </c>
      <c r="AX1113" s="15" t="s">
        <v>78</v>
      </c>
      <c r="AY1113" s="174" t="s">
        <v>157</v>
      </c>
    </row>
    <row r="1114" spans="1:65" s="2" customFormat="1" ht="16.5" customHeight="1">
      <c r="A1114" s="32"/>
      <c r="B1114" s="143"/>
      <c r="C1114" s="144" t="s">
        <v>1571</v>
      </c>
      <c r="D1114" s="144" t="s">
        <v>159</v>
      </c>
      <c r="E1114" s="145" t="s">
        <v>1572</v>
      </c>
      <c r="F1114" s="146" t="s">
        <v>1573</v>
      </c>
      <c r="G1114" s="147" t="s">
        <v>230</v>
      </c>
      <c r="H1114" s="148">
        <v>7.8220000000000001</v>
      </c>
      <c r="I1114" s="149"/>
      <c r="J1114" s="150">
        <f>ROUND(I1114*H1114,2)</f>
        <v>0</v>
      </c>
      <c r="K1114" s="146" t="s">
        <v>647</v>
      </c>
      <c r="L1114" s="33"/>
      <c r="M1114" s="151" t="s">
        <v>1</v>
      </c>
      <c r="N1114" s="152" t="s">
        <v>36</v>
      </c>
      <c r="O1114" s="58"/>
      <c r="P1114" s="153">
        <f>O1114*H1114</f>
        <v>0</v>
      </c>
      <c r="Q1114" s="153">
        <v>0</v>
      </c>
      <c r="R1114" s="153">
        <f>Q1114*H1114</f>
        <v>0</v>
      </c>
      <c r="S1114" s="153">
        <v>0</v>
      </c>
      <c r="T1114" s="154">
        <f>S1114*H1114</f>
        <v>0</v>
      </c>
      <c r="U1114" s="32"/>
      <c r="V1114" s="32"/>
      <c r="W1114" s="32"/>
      <c r="X1114" s="32"/>
      <c r="Y1114" s="32"/>
      <c r="Z1114" s="32"/>
      <c r="AA1114" s="32"/>
      <c r="AB1114" s="32"/>
      <c r="AC1114" s="32"/>
      <c r="AD1114" s="32"/>
      <c r="AE1114" s="32"/>
      <c r="AR1114" s="155" t="s">
        <v>164</v>
      </c>
      <c r="AT1114" s="155" t="s">
        <v>159</v>
      </c>
      <c r="AU1114" s="155" t="s">
        <v>80</v>
      </c>
      <c r="AY1114" s="17" t="s">
        <v>157</v>
      </c>
      <c r="BE1114" s="156">
        <f>IF(N1114="základní",J1114,0)</f>
        <v>0</v>
      </c>
      <c r="BF1114" s="156">
        <f>IF(N1114="snížená",J1114,0)</f>
        <v>0</v>
      </c>
      <c r="BG1114" s="156">
        <f>IF(N1114="zákl. přenesená",J1114,0)</f>
        <v>0</v>
      </c>
      <c r="BH1114" s="156">
        <f>IF(N1114="sníž. přenesená",J1114,0)</f>
        <v>0</v>
      </c>
      <c r="BI1114" s="156">
        <f>IF(N1114="nulová",J1114,0)</f>
        <v>0</v>
      </c>
      <c r="BJ1114" s="17" t="s">
        <v>78</v>
      </c>
      <c r="BK1114" s="156">
        <f>ROUND(I1114*H1114,2)</f>
        <v>0</v>
      </c>
      <c r="BL1114" s="17" t="s">
        <v>164</v>
      </c>
      <c r="BM1114" s="155" t="s">
        <v>1574</v>
      </c>
    </row>
    <row r="1115" spans="1:65" s="2" customFormat="1" ht="16.5" customHeight="1">
      <c r="A1115" s="32"/>
      <c r="B1115" s="143"/>
      <c r="C1115" s="144" t="s">
        <v>1133</v>
      </c>
      <c r="D1115" s="144" t="s">
        <v>159</v>
      </c>
      <c r="E1115" s="145" t="s">
        <v>1575</v>
      </c>
      <c r="F1115" s="146" t="s">
        <v>1576</v>
      </c>
      <c r="G1115" s="147" t="s">
        <v>242</v>
      </c>
      <c r="H1115" s="148">
        <v>13.1</v>
      </c>
      <c r="I1115" s="149"/>
      <c r="J1115" s="150">
        <f>ROUND(I1115*H1115,2)</f>
        <v>0</v>
      </c>
      <c r="K1115" s="146" t="s">
        <v>163</v>
      </c>
      <c r="L1115" s="33"/>
      <c r="M1115" s="151" t="s">
        <v>1</v>
      </c>
      <c r="N1115" s="152" t="s">
        <v>36</v>
      </c>
      <c r="O1115" s="58"/>
      <c r="P1115" s="153">
        <f>O1115*H1115</f>
        <v>0</v>
      </c>
      <c r="Q1115" s="153">
        <v>0</v>
      </c>
      <c r="R1115" s="153">
        <f>Q1115*H1115</f>
        <v>0</v>
      </c>
      <c r="S1115" s="153">
        <v>1.91E-3</v>
      </c>
      <c r="T1115" s="154">
        <f>S1115*H1115</f>
        <v>2.5020999999999998E-2</v>
      </c>
      <c r="U1115" s="32"/>
      <c r="V1115" s="32"/>
      <c r="W1115" s="32"/>
      <c r="X1115" s="32"/>
      <c r="Y1115" s="32"/>
      <c r="Z1115" s="32"/>
      <c r="AA1115" s="32"/>
      <c r="AB1115" s="32"/>
      <c r="AC1115" s="32"/>
      <c r="AD1115" s="32"/>
      <c r="AE1115" s="32"/>
      <c r="AR1115" s="155" t="s">
        <v>164</v>
      </c>
      <c r="AT1115" s="155" t="s">
        <v>159</v>
      </c>
      <c r="AU1115" s="155" t="s">
        <v>80</v>
      </c>
      <c r="AY1115" s="17" t="s">
        <v>157</v>
      </c>
      <c r="BE1115" s="156">
        <f>IF(N1115="základní",J1115,0)</f>
        <v>0</v>
      </c>
      <c r="BF1115" s="156">
        <f>IF(N1115="snížená",J1115,0)</f>
        <v>0</v>
      </c>
      <c r="BG1115" s="156">
        <f>IF(N1115="zákl. přenesená",J1115,0)</f>
        <v>0</v>
      </c>
      <c r="BH1115" s="156">
        <f>IF(N1115="sníž. přenesená",J1115,0)</f>
        <v>0</v>
      </c>
      <c r="BI1115" s="156">
        <f>IF(N1115="nulová",J1115,0)</f>
        <v>0</v>
      </c>
      <c r="BJ1115" s="17" t="s">
        <v>78</v>
      </c>
      <c r="BK1115" s="156">
        <f>ROUND(I1115*H1115,2)</f>
        <v>0</v>
      </c>
      <c r="BL1115" s="17" t="s">
        <v>164</v>
      </c>
      <c r="BM1115" s="155" t="s">
        <v>1577</v>
      </c>
    </row>
    <row r="1116" spans="1:65" s="14" customFormat="1">
      <c r="B1116" s="165"/>
      <c r="D1116" s="158" t="s">
        <v>165</v>
      </c>
      <c r="E1116" s="166" t="s">
        <v>1</v>
      </c>
      <c r="F1116" s="167" t="s">
        <v>1578</v>
      </c>
      <c r="H1116" s="168">
        <v>13.1</v>
      </c>
      <c r="I1116" s="169"/>
      <c r="L1116" s="165"/>
      <c r="M1116" s="170"/>
      <c r="N1116" s="171"/>
      <c r="O1116" s="171"/>
      <c r="P1116" s="171"/>
      <c r="Q1116" s="171"/>
      <c r="R1116" s="171"/>
      <c r="S1116" s="171"/>
      <c r="T1116" s="172"/>
      <c r="AT1116" s="166" t="s">
        <v>165</v>
      </c>
      <c r="AU1116" s="166" t="s">
        <v>80</v>
      </c>
      <c r="AV1116" s="14" t="s">
        <v>80</v>
      </c>
      <c r="AW1116" s="14" t="s">
        <v>28</v>
      </c>
      <c r="AX1116" s="14" t="s">
        <v>71</v>
      </c>
      <c r="AY1116" s="166" t="s">
        <v>157</v>
      </c>
    </row>
    <row r="1117" spans="1:65" s="15" customFormat="1">
      <c r="B1117" s="173"/>
      <c r="D1117" s="158" t="s">
        <v>165</v>
      </c>
      <c r="E1117" s="174" t="s">
        <v>1</v>
      </c>
      <c r="F1117" s="175" t="s">
        <v>168</v>
      </c>
      <c r="H1117" s="176">
        <v>13.1</v>
      </c>
      <c r="I1117" s="177"/>
      <c r="L1117" s="173"/>
      <c r="M1117" s="178"/>
      <c r="N1117" s="179"/>
      <c r="O1117" s="179"/>
      <c r="P1117" s="179"/>
      <c r="Q1117" s="179"/>
      <c r="R1117" s="179"/>
      <c r="S1117" s="179"/>
      <c r="T1117" s="180"/>
      <c r="AT1117" s="174" t="s">
        <v>165</v>
      </c>
      <c r="AU1117" s="174" t="s">
        <v>80</v>
      </c>
      <c r="AV1117" s="15" t="s">
        <v>164</v>
      </c>
      <c r="AW1117" s="15" t="s">
        <v>28</v>
      </c>
      <c r="AX1117" s="15" t="s">
        <v>78</v>
      </c>
      <c r="AY1117" s="174" t="s">
        <v>157</v>
      </c>
    </row>
    <row r="1118" spans="1:65" s="2" customFormat="1" ht="16.5" customHeight="1">
      <c r="A1118" s="32"/>
      <c r="B1118" s="143"/>
      <c r="C1118" s="144" t="s">
        <v>1579</v>
      </c>
      <c r="D1118" s="144" t="s">
        <v>159</v>
      </c>
      <c r="E1118" s="145" t="s">
        <v>930</v>
      </c>
      <c r="F1118" s="146" t="s">
        <v>931</v>
      </c>
      <c r="G1118" s="147" t="s">
        <v>242</v>
      </c>
      <c r="H1118" s="148">
        <v>5.7</v>
      </c>
      <c r="I1118" s="149"/>
      <c r="J1118" s="150">
        <f>ROUND(I1118*H1118,2)</f>
        <v>0</v>
      </c>
      <c r="K1118" s="146" t="s">
        <v>163</v>
      </c>
      <c r="L1118" s="33"/>
      <c r="M1118" s="151" t="s">
        <v>1</v>
      </c>
      <c r="N1118" s="152" t="s">
        <v>36</v>
      </c>
      <c r="O1118" s="58"/>
      <c r="P1118" s="153">
        <f>O1118*H1118</f>
        <v>0</v>
      </c>
      <c r="Q1118" s="153">
        <v>0</v>
      </c>
      <c r="R1118" s="153">
        <f>Q1118*H1118</f>
        <v>0</v>
      </c>
      <c r="S1118" s="153">
        <v>2.5999999999999999E-3</v>
      </c>
      <c r="T1118" s="154">
        <f>S1118*H1118</f>
        <v>1.482E-2</v>
      </c>
      <c r="U1118" s="32"/>
      <c r="V1118" s="32"/>
      <c r="W1118" s="32"/>
      <c r="X1118" s="32"/>
      <c r="Y1118" s="32"/>
      <c r="Z1118" s="32"/>
      <c r="AA1118" s="32"/>
      <c r="AB1118" s="32"/>
      <c r="AC1118" s="32"/>
      <c r="AD1118" s="32"/>
      <c r="AE1118" s="32"/>
      <c r="AR1118" s="155" t="s">
        <v>164</v>
      </c>
      <c r="AT1118" s="155" t="s">
        <v>159</v>
      </c>
      <c r="AU1118" s="155" t="s">
        <v>80</v>
      </c>
      <c r="AY1118" s="17" t="s">
        <v>157</v>
      </c>
      <c r="BE1118" s="156">
        <f>IF(N1118="základní",J1118,0)</f>
        <v>0</v>
      </c>
      <c r="BF1118" s="156">
        <f>IF(N1118="snížená",J1118,0)</f>
        <v>0</v>
      </c>
      <c r="BG1118" s="156">
        <f>IF(N1118="zákl. přenesená",J1118,0)</f>
        <v>0</v>
      </c>
      <c r="BH1118" s="156">
        <f>IF(N1118="sníž. přenesená",J1118,0)</f>
        <v>0</v>
      </c>
      <c r="BI1118" s="156">
        <f>IF(N1118="nulová",J1118,0)</f>
        <v>0</v>
      </c>
      <c r="BJ1118" s="17" t="s">
        <v>78</v>
      </c>
      <c r="BK1118" s="156">
        <f>ROUND(I1118*H1118,2)</f>
        <v>0</v>
      </c>
      <c r="BL1118" s="17" t="s">
        <v>164</v>
      </c>
      <c r="BM1118" s="155" t="s">
        <v>1580</v>
      </c>
    </row>
    <row r="1119" spans="1:65" s="14" customFormat="1">
      <c r="B1119" s="165"/>
      <c r="D1119" s="158" t="s">
        <v>165</v>
      </c>
      <c r="E1119" s="166" t="s">
        <v>1</v>
      </c>
      <c r="F1119" s="167" t="s">
        <v>1581</v>
      </c>
      <c r="H1119" s="168">
        <v>5.7</v>
      </c>
      <c r="I1119" s="169"/>
      <c r="L1119" s="165"/>
      <c r="M1119" s="170"/>
      <c r="N1119" s="171"/>
      <c r="O1119" s="171"/>
      <c r="P1119" s="171"/>
      <c r="Q1119" s="171"/>
      <c r="R1119" s="171"/>
      <c r="S1119" s="171"/>
      <c r="T1119" s="172"/>
      <c r="AT1119" s="166" t="s">
        <v>165</v>
      </c>
      <c r="AU1119" s="166" t="s">
        <v>80</v>
      </c>
      <c r="AV1119" s="14" t="s">
        <v>80</v>
      </c>
      <c r="AW1119" s="14" t="s">
        <v>28</v>
      </c>
      <c r="AX1119" s="14" t="s">
        <v>71</v>
      </c>
      <c r="AY1119" s="166" t="s">
        <v>157</v>
      </c>
    </row>
    <row r="1120" spans="1:65" s="15" customFormat="1">
      <c r="B1120" s="173"/>
      <c r="D1120" s="158" t="s">
        <v>165</v>
      </c>
      <c r="E1120" s="174" t="s">
        <v>1</v>
      </c>
      <c r="F1120" s="175" t="s">
        <v>168</v>
      </c>
      <c r="H1120" s="176">
        <v>5.7</v>
      </c>
      <c r="I1120" s="177"/>
      <c r="L1120" s="173"/>
      <c r="M1120" s="178"/>
      <c r="N1120" s="179"/>
      <c r="O1120" s="179"/>
      <c r="P1120" s="179"/>
      <c r="Q1120" s="179"/>
      <c r="R1120" s="179"/>
      <c r="S1120" s="179"/>
      <c r="T1120" s="180"/>
      <c r="AT1120" s="174" t="s">
        <v>165</v>
      </c>
      <c r="AU1120" s="174" t="s">
        <v>80</v>
      </c>
      <c r="AV1120" s="15" t="s">
        <v>164</v>
      </c>
      <c r="AW1120" s="15" t="s">
        <v>28</v>
      </c>
      <c r="AX1120" s="15" t="s">
        <v>78</v>
      </c>
      <c r="AY1120" s="174" t="s">
        <v>157</v>
      </c>
    </row>
    <row r="1121" spans="1:65" s="2" customFormat="1" ht="16.5" customHeight="1">
      <c r="A1121" s="32"/>
      <c r="B1121" s="143"/>
      <c r="C1121" s="144" t="s">
        <v>755</v>
      </c>
      <c r="D1121" s="144" t="s">
        <v>159</v>
      </c>
      <c r="E1121" s="145" t="s">
        <v>925</v>
      </c>
      <c r="F1121" s="146" t="s">
        <v>926</v>
      </c>
      <c r="G1121" s="147" t="s">
        <v>242</v>
      </c>
      <c r="H1121" s="148">
        <v>2.75</v>
      </c>
      <c r="I1121" s="149"/>
      <c r="J1121" s="150">
        <f>ROUND(I1121*H1121,2)</f>
        <v>0</v>
      </c>
      <c r="K1121" s="146" t="s">
        <v>163</v>
      </c>
      <c r="L1121" s="33"/>
      <c r="M1121" s="151" t="s">
        <v>1</v>
      </c>
      <c r="N1121" s="152" t="s">
        <v>36</v>
      </c>
      <c r="O1121" s="58"/>
      <c r="P1121" s="153">
        <f>O1121*H1121</f>
        <v>0</v>
      </c>
      <c r="Q1121" s="153">
        <v>0</v>
      </c>
      <c r="R1121" s="153">
        <f>Q1121*H1121</f>
        <v>0</v>
      </c>
      <c r="S1121" s="153">
        <v>3.9399999999999999E-3</v>
      </c>
      <c r="T1121" s="154">
        <f>S1121*H1121</f>
        <v>1.0834999999999999E-2</v>
      </c>
      <c r="U1121" s="32"/>
      <c r="V1121" s="32"/>
      <c r="W1121" s="32"/>
      <c r="X1121" s="32"/>
      <c r="Y1121" s="32"/>
      <c r="Z1121" s="32"/>
      <c r="AA1121" s="32"/>
      <c r="AB1121" s="32"/>
      <c r="AC1121" s="32"/>
      <c r="AD1121" s="32"/>
      <c r="AE1121" s="32"/>
      <c r="AR1121" s="155" t="s">
        <v>164</v>
      </c>
      <c r="AT1121" s="155" t="s">
        <v>159</v>
      </c>
      <c r="AU1121" s="155" t="s">
        <v>80</v>
      </c>
      <c r="AY1121" s="17" t="s">
        <v>157</v>
      </c>
      <c r="BE1121" s="156">
        <f>IF(N1121="základní",J1121,0)</f>
        <v>0</v>
      </c>
      <c r="BF1121" s="156">
        <f>IF(N1121="snížená",J1121,0)</f>
        <v>0</v>
      </c>
      <c r="BG1121" s="156">
        <f>IF(N1121="zákl. přenesená",J1121,0)</f>
        <v>0</v>
      </c>
      <c r="BH1121" s="156">
        <f>IF(N1121="sníž. přenesená",J1121,0)</f>
        <v>0</v>
      </c>
      <c r="BI1121" s="156">
        <f>IF(N1121="nulová",J1121,0)</f>
        <v>0</v>
      </c>
      <c r="BJ1121" s="17" t="s">
        <v>78</v>
      </c>
      <c r="BK1121" s="156">
        <f>ROUND(I1121*H1121,2)</f>
        <v>0</v>
      </c>
      <c r="BL1121" s="17" t="s">
        <v>164</v>
      </c>
      <c r="BM1121" s="155" t="s">
        <v>1582</v>
      </c>
    </row>
    <row r="1122" spans="1:65" s="14" customFormat="1">
      <c r="B1122" s="165"/>
      <c r="D1122" s="158" t="s">
        <v>165</v>
      </c>
      <c r="E1122" s="166" t="s">
        <v>1</v>
      </c>
      <c r="F1122" s="167" t="s">
        <v>1583</v>
      </c>
      <c r="H1122" s="168">
        <v>2.75</v>
      </c>
      <c r="I1122" s="169"/>
      <c r="L1122" s="165"/>
      <c r="M1122" s="170"/>
      <c r="N1122" s="171"/>
      <c r="O1122" s="171"/>
      <c r="P1122" s="171"/>
      <c r="Q1122" s="171"/>
      <c r="R1122" s="171"/>
      <c r="S1122" s="171"/>
      <c r="T1122" s="172"/>
      <c r="AT1122" s="166" t="s">
        <v>165</v>
      </c>
      <c r="AU1122" s="166" t="s">
        <v>80</v>
      </c>
      <c r="AV1122" s="14" t="s">
        <v>80</v>
      </c>
      <c r="AW1122" s="14" t="s">
        <v>28</v>
      </c>
      <c r="AX1122" s="14" t="s">
        <v>71</v>
      </c>
      <c r="AY1122" s="166" t="s">
        <v>157</v>
      </c>
    </row>
    <row r="1123" spans="1:65" s="15" customFormat="1">
      <c r="B1123" s="173"/>
      <c r="D1123" s="158" t="s">
        <v>165</v>
      </c>
      <c r="E1123" s="174" t="s">
        <v>1</v>
      </c>
      <c r="F1123" s="175" t="s">
        <v>168</v>
      </c>
      <c r="H1123" s="176">
        <v>2.75</v>
      </c>
      <c r="I1123" s="177"/>
      <c r="L1123" s="173"/>
      <c r="M1123" s="178"/>
      <c r="N1123" s="179"/>
      <c r="O1123" s="179"/>
      <c r="P1123" s="179"/>
      <c r="Q1123" s="179"/>
      <c r="R1123" s="179"/>
      <c r="S1123" s="179"/>
      <c r="T1123" s="180"/>
      <c r="AT1123" s="174" t="s">
        <v>165</v>
      </c>
      <c r="AU1123" s="174" t="s">
        <v>80</v>
      </c>
      <c r="AV1123" s="15" t="s">
        <v>164</v>
      </c>
      <c r="AW1123" s="15" t="s">
        <v>28</v>
      </c>
      <c r="AX1123" s="15" t="s">
        <v>78</v>
      </c>
      <c r="AY1123" s="174" t="s">
        <v>157</v>
      </c>
    </row>
    <row r="1124" spans="1:65" s="2" customFormat="1" ht="16.5" customHeight="1">
      <c r="A1124" s="32"/>
      <c r="B1124" s="143"/>
      <c r="C1124" s="144" t="s">
        <v>1584</v>
      </c>
      <c r="D1124" s="144" t="s">
        <v>159</v>
      </c>
      <c r="E1124" s="145" t="s">
        <v>945</v>
      </c>
      <c r="F1124" s="146" t="s">
        <v>946</v>
      </c>
      <c r="G1124" s="147" t="s">
        <v>230</v>
      </c>
      <c r="H1124" s="148">
        <v>6.6000000000000003E-2</v>
      </c>
      <c r="I1124" s="149"/>
      <c r="J1124" s="150">
        <f>ROUND(I1124*H1124,2)</f>
        <v>0</v>
      </c>
      <c r="K1124" s="146" t="s">
        <v>618</v>
      </c>
      <c r="L1124" s="33"/>
      <c r="M1124" s="151" t="s">
        <v>1</v>
      </c>
      <c r="N1124" s="152" t="s">
        <v>36</v>
      </c>
      <c r="O1124" s="58"/>
      <c r="P1124" s="153">
        <f>O1124*H1124</f>
        <v>0</v>
      </c>
      <c r="Q1124" s="153">
        <v>0</v>
      </c>
      <c r="R1124" s="153">
        <f>Q1124*H1124</f>
        <v>0</v>
      </c>
      <c r="S1124" s="153">
        <v>0</v>
      </c>
      <c r="T1124" s="154">
        <f>S1124*H1124</f>
        <v>0</v>
      </c>
      <c r="U1124" s="32"/>
      <c r="V1124" s="32"/>
      <c r="W1124" s="32"/>
      <c r="X1124" s="32"/>
      <c r="Y1124" s="32"/>
      <c r="Z1124" s="32"/>
      <c r="AA1124" s="32"/>
      <c r="AB1124" s="32"/>
      <c r="AC1124" s="32"/>
      <c r="AD1124" s="32"/>
      <c r="AE1124" s="32"/>
      <c r="AR1124" s="155" t="s">
        <v>164</v>
      </c>
      <c r="AT1124" s="155" t="s">
        <v>159</v>
      </c>
      <c r="AU1124" s="155" t="s">
        <v>80</v>
      </c>
      <c r="AY1124" s="17" t="s">
        <v>157</v>
      </c>
      <c r="BE1124" s="156">
        <f>IF(N1124="základní",J1124,0)</f>
        <v>0</v>
      </c>
      <c r="BF1124" s="156">
        <f>IF(N1124="snížená",J1124,0)</f>
        <v>0</v>
      </c>
      <c r="BG1124" s="156">
        <f>IF(N1124="zákl. přenesená",J1124,0)</f>
        <v>0</v>
      </c>
      <c r="BH1124" s="156">
        <f>IF(N1124="sníž. přenesená",J1124,0)</f>
        <v>0</v>
      </c>
      <c r="BI1124" s="156">
        <f>IF(N1124="nulová",J1124,0)</f>
        <v>0</v>
      </c>
      <c r="BJ1124" s="17" t="s">
        <v>78</v>
      </c>
      <c r="BK1124" s="156">
        <f>ROUND(I1124*H1124,2)</f>
        <v>0</v>
      </c>
      <c r="BL1124" s="17" t="s">
        <v>164</v>
      </c>
      <c r="BM1124" s="155" t="s">
        <v>1585</v>
      </c>
    </row>
    <row r="1125" spans="1:65" s="12" customFormat="1" ht="22.9" customHeight="1">
      <c r="B1125" s="130"/>
      <c r="D1125" s="131" t="s">
        <v>70</v>
      </c>
      <c r="E1125" s="141" t="s">
        <v>666</v>
      </c>
      <c r="F1125" s="141" t="s">
        <v>1586</v>
      </c>
      <c r="I1125" s="133"/>
      <c r="J1125" s="142">
        <f>BK1125</f>
        <v>0</v>
      </c>
      <c r="L1125" s="130"/>
      <c r="M1125" s="135"/>
      <c r="N1125" s="136"/>
      <c r="O1125" s="136"/>
      <c r="P1125" s="137">
        <f>SUM(P1126:P1129)</f>
        <v>0</v>
      </c>
      <c r="Q1125" s="136"/>
      <c r="R1125" s="137">
        <f>SUM(R1126:R1129)</f>
        <v>0</v>
      </c>
      <c r="S1125" s="136"/>
      <c r="T1125" s="138">
        <f>SUM(T1126:T1129)</f>
        <v>25.835249999999998</v>
      </c>
      <c r="AR1125" s="131" t="s">
        <v>78</v>
      </c>
      <c r="AT1125" s="139" t="s">
        <v>70</v>
      </c>
      <c r="AU1125" s="139" t="s">
        <v>78</v>
      </c>
      <c r="AY1125" s="131" t="s">
        <v>157</v>
      </c>
      <c r="BK1125" s="140">
        <f>SUM(BK1126:BK1129)</f>
        <v>0</v>
      </c>
    </row>
    <row r="1126" spans="1:65" s="2" customFormat="1" ht="33" customHeight="1">
      <c r="A1126" s="32"/>
      <c r="B1126" s="143"/>
      <c r="C1126" s="144" t="s">
        <v>1587</v>
      </c>
      <c r="D1126" s="144" t="s">
        <v>159</v>
      </c>
      <c r="E1126" s="145" t="s">
        <v>1588</v>
      </c>
      <c r="F1126" s="146" t="s">
        <v>1589</v>
      </c>
      <c r="G1126" s="147" t="s">
        <v>162</v>
      </c>
      <c r="H1126" s="148">
        <v>73.814999999999998</v>
      </c>
      <c r="I1126" s="149"/>
      <c r="J1126" s="150">
        <f>ROUND(I1126*H1126,2)</f>
        <v>0</v>
      </c>
      <c r="K1126" s="146" t="s">
        <v>163</v>
      </c>
      <c r="L1126" s="33"/>
      <c r="M1126" s="151" t="s">
        <v>1</v>
      </c>
      <c r="N1126" s="152" t="s">
        <v>36</v>
      </c>
      <c r="O1126" s="58"/>
      <c r="P1126" s="153">
        <f>O1126*H1126</f>
        <v>0</v>
      </c>
      <c r="Q1126" s="153">
        <v>0</v>
      </c>
      <c r="R1126" s="153">
        <f>Q1126*H1126</f>
        <v>0</v>
      </c>
      <c r="S1126" s="153">
        <v>0.35</v>
      </c>
      <c r="T1126" s="154">
        <f>S1126*H1126</f>
        <v>25.835249999999998</v>
      </c>
      <c r="U1126" s="32"/>
      <c r="V1126" s="32"/>
      <c r="W1126" s="32"/>
      <c r="X1126" s="32"/>
      <c r="Y1126" s="32"/>
      <c r="Z1126" s="32"/>
      <c r="AA1126" s="32"/>
      <c r="AB1126" s="32"/>
      <c r="AC1126" s="32"/>
      <c r="AD1126" s="32"/>
      <c r="AE1126" s="32"/>
      <c r="AR1126" s="155" t="s">
        <v>164</v>
      </c>
      <c r="AT1126" s="155" t="s">
        <v>159</v>
      </c>
      <c r="AU1126" s="155" t="s">
        <v>80</v>
      </c>
      <c r="AY1126" s="17" t="s">
        <v>157</v>
      </c>
      <c r="BE1126" s="156">
        <f>IF(N1126="základní",J1126,0)</f>
        <v>0</v>
      </c>
      <c r="BF1126" s="156">
        <f>IF(N1126="snížená",J1126,0)</f>
        <v>0</v>
      </c>
      <c r="BG1126" s="156">
        <f>IF(N1126="zákl. přenesená",J1126,0)</f>
        <v>0</v>
      </c>
      <c r="BH1126" s="156">
        <f>IF(N1126="sníž. přenesená",J1126,0)</f>
        <v>0</v>
      </c>
      <c r="BI1126" s="156">
        <f>IF(N1126="nulová",J1126,0)</f>
        <v>0</v>
      </c>
      <c r="BJ1126" s="17" t="s">
        <v>78</v>
      </c>
      <c r="BK1126" s="156">
        <f>ROUND(I1126*H1126,2)</f>
        <v>0</v>
      </c>
      <c r="BL1126" s="17" t="s">
        <v>164</v>
      </c>
      <c r="BM1126" s="155" t="s">
        <v>1590</v>
      </c>
    </row>
    <row r="1127" spans="1:65" s="14" customFormat="1">
      <c r="B1127" s="165"/>
      <c r="D1127" s="158" t="s">
        <v>165</v>
      </c>
      <c r="E1127" s="166" t="s">
        <v>1</v>
      </c>
      <c r="F1127" s="167" t="s">
        <v>1591</v>
      </c>
      <c r="H1127" s="168">
        <v>73.814999999999998</v>
      </c>
      <c r="I1127" s="169"/>
      <c r="L1127" s="165"/>
      <c r="M1127" s="170"/>
      <c r="N1127" s="171"/>
      <c r="O1127" s="171"/>
      <c r="P1127" s="171"/>
      <c r="Q1127" s="171"/>
      <c r="R1127" s="171"/>
      <c r="S1127" s="171"/>
      <c r="T1127" s="172"/>
      <c r="AT1127" s="166" t="s">
        <v>165</v>
      </c>
      <c r="AU1127" s="166" t="s">
        <v>80</v>
      </c>
      <c r="AV1127" s="14" t="s">
        <v>80</v>
      </c>
      <c r="AW1127" s="14" t="s">
        <v>28</v>
      </c>
      <c r="AX1127" s="14" t="s">
        <v>71</v>
      </c>
      <c r="AY1127" s="166" t="s">
        <v>157</v>
      </c>
    </row>
    <row r="1128" spans="1:65" s="15" customFormat="1">
      <c r="B1128" s="173"/>
      <c r="D1128" s="158" t="s">
        <v>165</v>
      </c>
      <c r="E1128" s="174" t="s">
        <v>1</v>
      </c>
      <c r="F1128" s="175" t="s">
        <v>168</v>
      </c>
      <c r="H1128" s="176">
        <v>73.814999999999998</v>
      </c>
      <c r="I1128" s="177"/>
      <c r="L1128" s="173"/>
      <c r="M1128" s="178"/>
      <c r="N1128" s="179"/>
      <c r="O1128" s="179"/>
      <c r="P1128" s="179"/>
      <c r="Q1128" s="179"/>
      <c r="R1128" s="179"/>
      <c r="S1128" s="179"/>
      <c r="T1128" s="180"/>
      <c r="AT1128" s="174" t="s">
        <v>165</v>
      </c>
      <c r="AU1128" s="174" t="s">
        <v>80</v>
      </c>
      <c r="AV1128" s="15" t="s">
        <v>164</v>
      </c>
      <c r="AW1128" s="15" t="s">
        <v>28</v>
      </c>
      <c r="AX1128" s="15" t="s">
        <v>78</v>
      </c>
      <c r="AY1128" s="174" t="s">
        <v>157</v>
      </c>
    </row>
    <row r="1129" spans="1:65" s="2" customFormat="1" ht="16.5" customHeight="1">
      <c r="A1129" s="32"/>
      <c r="B1129" s="143"/>
      <c r="C1129" s="144" t="s">
        <v>1592</v>
      </c>
      <c r="D1129" s="144" t="s">
        <v>159</v>
      </c>
      <c r="E1129" s="145" t="s">
        <v>1593</v>
      </c>
      <c r="F1129" s="146" t="s">
        <v>1594</v>
      </c>
      <c r="G1129" s="147" t="s">
        <v>230</v>
      </c>
      <c r="H1129" s="148">
        <v>63.34</v>
      </c>
      <c r="I1129" s="149"/>
      <c r="J1129" s="150">
        <f>ROUND(I1129*H1129,2)</f>
        <v>0</v>
      </c>
      <c r="K1129" s="146" t="s">
        <v>163</v>
      </c>
      <c r="L1129" s="33"/>
      <c r="M1129" s="151" t="s">
        <v>1</v>
      </c>
      <c r="N1129" s="152" t="s">
        <v>36</v>
      </c>
      <c r="O1129" s="58"/>
      <c r="P1129" s="153">
        <f>O1129*H1129</f>
        <v>0</v>
      </c>
      <c r="Q1129" s="153">
        <v>0</v>
      </c>
      <c r="R1129" s="153">
        <f>Q1129*H1129</f>
        <v>0</v>
      </c>
      <c r="S1129" s="153">
        <v>0</v>
      </c>
      <c r="T1129" s="154">
        <f>S1129*H1129</f>
        <v>0</v>
      </c>
      <c r="U1129" s="32"/>
      <c r="V1129" s="32"/>
      <c r="W1129" s="32"/>
      <c r="X1129" s="32"/>
      <c r="Y1129" s="32"/>
      <c r="Z1129" s="32"/>
      <c r="AA1129" s="32"/>
      <c r="AB1129" s="32"/>
      <c r="AC1129" s="32"/>
      <c r="AD1129" s="32"/>
      <c r="AE1129" s="32"/>
      <c r="AR1129" s="155" t="s">
        <v>164</v>
      </c>
      <c r="AT1129" s="155" t="s">
        <v>159</v>
      </c>
      <c r="AU1129" s="155" t="s">
        <v>80</v>
      </c>
      <c r="AY1129" s="17" t="s">
        <v>157</v>
      </c>
      <c r="BE1129" s="156">
        <f>IF(N1129="základní",J1129,0)</f>
        <v>0</v>
      </c>
      <c r="BF1129" s="156">
        <f>IF(N1129="snížená",J1129,0)</f>
        <v>0</v>
      </c>
      <c r="BG1129" s="156">
        <f>IF(N1129="zákl. přenesená",J1129,0)</f>
        <v>0</v>
      </c>
      <c r="BH1129" s="156">
        <f>IF(N1129="sníž. přenesená",J1129,0)</f>
        <v>0</v>
      </c>
      <c r="BI1129" s="156">
        <f>IF(N1129="nulová",J1129,0)</f>
        <v>0</v>
      </c>
      <c r="BJ1129" s="17" t="s">
        <v>78</v>
      </c>
      <c r="BK1129" s="156">
        <f>ROUND(I1129*H1129,2)</f>
        <v>0</v>
      </c>
      <c r="BL1129" s="17" t="s">
        <v>164</v>
      </c>
      <c r="BM1129" s="155" t="s">
        <v>1595</v>
      </c>
    </row>
    <row r="1130" spans="1:65" s="12" customFormat="1" ht="25.9" customHeight="1">
      <c r="B1130" s="130"/>
      <c r="D1130" s="131" t="s">
        <v>70</v>
      </c>
      <c r="E1130" s="132" t="s">
        <v>1596</v>
      </c>
      <c r="F1130" s="132" t="s">
        <v>1597</v>
      </c>
      <c r="I1130" s="133"/>
      <c r="J1130" s="134">
        <f>BK1130</f>
        <v>0</v>
      </c>
      <c r="L1130" s="130"/>
      <c r="M1130" s="135"/>
      <c r="N1130" s="136"/>
      <c r="O1130" s="136"/>
      <c r="P1130" s="137">
        <f>P1131</f>
        <v>0</v>
      </c>
      <c r="Q1130" s="136"/>
      <c r="R1130" s="137">
        <f>R1131</f>
        <v>0</v>
      </c>
      <c r="S1130" s="136"/>
      <c r="T1130" s="138">
        <f>T1131</f>
        <v>0</v>
      </c>
      <c r="AR1130" s="131" t="s">
        <v>78</v>
      </c>
      <c r="AT1130" s="139" t="s">
        <v>70</v>
      </c>
      <c r="AU1130" s="139" t="s">
        <v>71</v>
      </c>
      <c r="AY1130" s="131" t="s">
        <v>157</v>
      </c>
      <c r="BK1130" s="140">
        <f>BK1131</f>
        <v>0</v>
      </c>
    </row>
    <row r="1131" spans="1:65" s="12" customFormat="1" ht="22.9" customHeight="1">
      <c r="B1131" s="130"/>
      <c r="D1131" s="131" t="s">
        <v>70</v>
      </c>
      <c r="E1131" s="141" t="s">
        <v>1598</v>
      </c>
      <c r="F1131" s="141" t="s">
        <v>1599</v>
      </c>
      <c r="I1131" s="133"/>
      <c r="J1131" s="142">
        <f>BK1131</f>
        <v>0</v>
      </c>
      <c r="L1131" s="130"/>
      <c r="M1131" s="135"/>
      <c r="N1131" s="136"/>
      <c r="O1131" s="136"/>
      <c r="P1131" s="137">
        <f>SUM(P1132:P1138)</f>
        <v>0</v>
      </c>
      <c r="Q1131" s="136"/>
      <c r="R1131" s="137">
        <f>SUM(R1132:R1138)</f>
        <v>0</v>
      </c>
      <c r="S1131" s="136"/>
      <c r="T1131" s="138">
        <f>SUM(T1132:T1138)</f>
        <v>0</v>
      </c>
      <c r="AR1131" s="131" t="s">
        <v>182</v>
      </c>
      <c r="AT1131" s="139" t="s">
        <v>70</v>
      </c>
      <c r="AU1131" s="139" t="s">
        <v>78</v>
      </c>
      <c r="AY1131" s="131" t="s">
        <v>157</v>
      </c>
      <c r="BK1131" s="140">
        <f>SUM(BK1132:BK1138)</f>
        <v>0</v>
      </c>
    </row>
    <row r="1132" spans="1:65" s="2" customFormat="1" ht="16.5" customHeight="1">
      <c r="A1132" s="32"/>
      <c r="B1132" s="143"/>
      <c r="C1132" s="144" t="s">
        <v>1600</v>
      </c>
      <c r="D1132" s="144" t="s">
        <v>159</v>
      </c>
      <c r="E1132" s="145" t="s">
        <v>1601</v>
      </c>
      <c r="F1132" s="146" t="s">
        <v>1602</v>
      </c>
      <c r="G1132" s="147" t="s">
        <v>1603</v>
      </c>
      <c r="H1132" s="191"/>
      <c r="I1132" s="149"/>
      <c r="J1132" s="150">
        <f t="shared" ref="J1132:J1138" si="20">ROUND(I1132*H1132,2)</f>
        <v>0</v>
      </c>
      <c r="K1132" s="146" t="s">
        <v>163</v>
      </c>
      <c r="L1132" s="33"/>
      <c r="M1132" s="151" t="s">
        <v>1</v>
      </c>
      <c r="N1132" s="152" t="s">
        <v>36</v>
      </c>
      <c r="O1132" s="58"/>
      <c r="P1132" s="153">
        <f t="shared" ref="P1132:P1138" si="21">O1132*H1132</f>
        <v>0</v>
      </c>
      <c r="Q1132" s="153">
        <v>0</v>
      </c>
      <c r="R1132" s="153">
        <f t="shared" ref="R1132:R1138" si="22">Q1132*H1132</f>
        <v>0</v>
      </c>
      <c r="S1132" s="153">
        <v>0</v>
      </c>
      <c r="T1132" s="154">
        <f t="shared" ref="T1132:T1138" si="23">S1132*H1132</f>
        <v>0</v>
      </c>
      <c r="U1132" s="32"/>
      <c r="V1132" s="32"/>
      <c r="W1132" s="32"/>
      <c r="X1132" s="32"/>
      <c r="Y1132" s="32"/>
      <c r="Z1132" s="32"/>
      <c r="AA1132" s="32"/>
      <c r="AB1132" s="32"/>
      <c r="AC1132" s="32"/>
      <c r="AD1132" s="32"/>
      <c r="AE1132" s="32"/>
      <c r="AR1132" s="155" t="s">
        <v>164</v>
      </c>
      <c r="AT1132" s="155" t="s">
        <v>159</v>
      </c>
      <c r="AU1132" s="155" t="s">
        <v>80</v>
      </c>
      <c r="AY1132" s="17" t="s">
        <v>157</v>
      </c>
      <c r="BE1132" s="156">
        <f t="shared" ref="BE1132:BE1138" si="24">IF(N1132="základní",J1132,0)</f>
        <v>0</v>
      </c>
      <c r="BF1132" s="156">
        <f t="shared" ref="BF1132:BF1138" si="25">IF(N1132="snížená",J1132,0)</f>
        <v>0</v>
      </c>
      <c r="BG1132" s="156">
        <f t="shared" ref="BG1132:BG1138" si="26">IF(N1132="zákl. přenesená",J1132,0)</f>
        <v>0</v>
      </c>
      <c r="BH1132" s="156">
        <f t="shared" ref="BH1132:BH1138" si="27">IF(N1132="sníž. přenesená",J1132,0)</f>
        <v>0</v>
      </c>
      <c r="BI1132" s="156">
        <f t="shared" ref="BI1132:BI1138" si="28">IF(N1132="nulová",J1132,0)</f>
        <v>0</v>
      </c>
      <c r="BJ1132" s="17" t="s">
        <v>78</v>
      </c>
      <c r="BK1132" s="156">
        <f t="shared" ref="BK1132:BK1138" si="29">ROUND(I1132*H1132,2)</f>
        <v>0</v>
      </c>
      <c r="BL1132" s="17" t="s">
        <v>164</v>
      </c>
      <c r="BM1132" s="155" t="s">
        <v>1604</v>
      </c>
    </row>
    <row r="1133" spans="1:65" s="2" customFormat="1" ht="16.5" customHeight="1">
      <c r="A1133" s="32"/>
      <c r="B1133" s="143"/>
      <c r="C1133" s="144" t="s">
        <v>1605</v>
      </c>
      <c r="D1133" s="144" t="s">
        <v>159</v>
      </c>
      <c r="E1133" s="145" t="s">
        <v>1606</v>
      </c>
      <c r="F1133" s="146" t="s">
        <v>1607</v>
      </c>
      <c r="G1133" s="147" t="s">
        <v>236</v>
      </c>
      <c r="H1133" s="148">
        <v>1</v>
      </c>
      <c r="I1133" s="149"/>
      <c r="J1133" s="150">
        <f t="shared" si="20"/>
        <v>0</v>
      </c>
      <c r="K1133" s="146" t="s">
        <v>163</v>
      </c>
      <c r="L1133" s="33"/>
      <c r="M1133" s="151" t="s">
        <v>1</v>
      </c>
      <c r="N1133" s="152" t="s">
        <v>36</v>
      </c>
      <c r="O1133" s="58"/>
      <c r="P1133" s="153">
        <f t="shared" si="21"/>
        <v>0</v>
      </c>
      <c r="Q1133" s="153">
        <v>0</v>
      </c>
      <c r="R1133" s="153">
        <f t="shared" si="22"/>
        <v>0</v>
      </c>
      <c r="S1133" s="153">
        <v>0</v>
      </c>
      <c r="T1133" s="154">
        <f t="shared" si="23"/>
        <v>0</v>
      </c>
      <c r="U1133" s="32"/>
      <c r="V1133" s="32"/>
      <c r="W1133" s="32"/>
      <c r="X1133" s="32"/>
      <c r="Y1133" s="32"/>
      <c r="Z1133" s="32"/>
      <c r="AA1133" s="32"/>
      <c r="AB1133" s="32"/>
      <c r="AC1133" s="32"/>
      <c r="AD1133" s="32"/>
      <c r="AE1133" s="32"/>
      <c r="AR1133" s="155" t="s">
        <v>1608</v>
      </c>
      <c r="AT1133" s="155" t="s">
        <v>159</v>
      </c>
      <c r="AU1133" s="155" t="s">
        <v>80</v>
      </c>
      <c r="AY1133" s="17" t="s">
        <v>157</v>
      </c>
      <c r="BE1133" s="156">
        <f t="shared" si="24"/>
        <v>0</v>
      </c>
      <c r="BF1133" s="156">
        <f t="shared" si="25"/>
        <v>0</v>
      </c>
      <c r="BG1133" s="156">
        <f t="shared" si="26"/>
        <v>0</v>
      </c>
      <c r="BH1133" s="156">
        <f t="shared" si="27"/>
        <v>0</v>
      </c>
      <c r="BI1133" s="156">
        <f t="shared" si="28"/>
        <v>0</v>
      </c>
      <c r="BJ1133" s="17" t="s">
        <v>78</v>
      </c>
      <c r="BK1133" s="156">
        <f t="shared" si="29"/>
        <v>0</v>
      </c>
      <c r="BL1133" s="17" t="s">
        <v>1608</v>
      </c>
      <c r="BM1133" s="155" t="s">
        <v>1609</v>
      </c>
    </row>
    <row r="1134" spans="1:65" s="2" customFormat="1" ht="16.5" customHeight="1">
      <c r="A1134" s="32"/>
      <c r="B1134" s="143"/>
      <c r="C1134" s="144" t="s">
        <v>1176</v>
      </c>
      <c r="D1134" s="144" t="s">
        <v>159</v>
      </c>
      <c r="E1134" s="145" t="s">
        <v>1610</v>
      </c>
      <c r="F1134" s="146" t="s">
        <v>1611</v>
      </c>
      <c r="G1134" s="147" t="s">
        <v>236</v>
      </c>
      <c r="H1134" s="148">
        <v>1</v>
      </c>
      <c r="I1134" s="149"/>
      <c r="J1134" s="150">
        <f t="shared" si="20"/>
        <v>0</v>
      </c>
      <c r="K1134" s="146" t="s">
        <v>163</v>
      </c>
      <c r="L1134" s="33"/>
      <c r="M1134" s="151" t="s">
        <v>1</v>
      </c>
      <c r="N1134" s="152" t="s">
        <v>36</v>
      </c>
      <c r="O1134" s="58"/>
      <c r="P1134" s="153">
        <f t="shared" si="21"/>
        <v>0</v>
      </c>
      <c r="Q1134" s="153">
        <v>0</v>
      </c>
      <c r="R1134" s="153">
        <f t="shared" si="22"/>
        <v>0</v>
      </c>
      <c r="S1134" s="153">
        <v>0</v>
      </c>
      <c r="T1134" s="154">
        <f t="shared" si="23"/>
        <v>0</v>
      </c>
      <c r="U1134" s="32"/>
      <c r="V1134" s="32"/>
      <c r="W1134" s="32"/>
      <c r="X1134" s="32"/>
      <c r="Y1134" s="32"/>
      <c r="Z1134" s="32"/>
      <c r="AA1134" s="32"/>
      <c r="AB1134" s="32"/>
      <c r="AC1134" s="32"/>
      <c r="AD1134" s="32"/>
      <c r="AE1134" s="32"/>
      <c r="AR1134" s="155" t="s">
        <v>1608</v>
      </c>
      <c r="AT1134" s="155" t="s">
        <v>159</v>
      </c>
      <c r="AU1134" s="155" t="s">
        <v>80</v>
      </c>
      <c r="AY1134" s="17" t="s">
        <v>157</v>
      </c>
      <c r="BE1134" s="156">
        <f t="shared" si="24"/>
        <v>0</v>
      </c>
      <c r="BF1134" s="156">
        <f t="shared" si="25"/>
        <v>0</v>
      </c>
      <c r="BG1134" s="156">
        <f t="shared" si="26"/>
        <v>0</v>
      </c>
      <c r="BH1134" s="156">
        <f t="shared" si="27"/>
        <v>0</v>
      </c>
      <c r="BI1134" s="156">
        <f t="shared" si="28"/>
        <v>0</v>
      </c>
      <c r="BJ1134" s="17" t="s">
        <v>78</v>
      </c>
      <c r="BK1134" s="156">
        <f t="shared" si="29"/>
        <v>0</v>
      </c>
      <c r="BL1134" s="17" t="s">
        <v>1608</v>
      </c>
      <c r="BM1134" s="155" t="s">
        <v>1612</v>
      </c>
    </row>
    <row r="1135" spans="1:65" s="2" customFormat="1" ht="16.5" customHeight="1">
      <c r="A1135" s="32"/>
      <c r="B1135" s="143"/>
      <c r="C1135" s="144" t="s">
        <v>1613</v>
      </c>
      <c r="D1135" s="144" t="s">
        <v>159</v>
      </c>
      <c r="E1135" s="145" t="s">
        <v>1614</v>
      </c>
      <c r="F1135" s="146" t="s">
        <v>1615</v>
      </c>
      <c r="G1135" s="147" t="s">
        <v>236</v>
      </c>
      <c r="H1135" s="148">
        <v>1</v>
      </c>
      <c r="I1135" s="149"/>
      <c r="J1135" s="150">
        <f t="shared" si="20"/>
        <v>0</v>
      </c>
      <c r="K1135" s="146" t="s">
        <v>163</v>
      </c>
      <c r="L1135" s="33"/>
      <c r="M1135" s="151" t="s">
        <v>1</v>
      </c>
      <c r="N1135" s="152" t="s">
        <v>36</v>
      </c>
      <c r="O1135" s="58"/>
      <c r="P1135" s="153">
        <f t="shared" si="21"/>
        <v>0</v>
      </c>
      <c r="Q1135" s="153">
        <v>0</v>
      </c>
      <c r="R1135" s="153">
        <f t="shared" si="22"/>
        <v>0</v>
      </c>
      <c r="S1135" s="153">
        <v>0</v>
      </c>
      <c r="T1135" s="154">
        <f t="shared" si="23"/>
        <v>0</v>
      </c>
      <c r="U1135" s="32"/>
      <c r="V1135" s="32"/>
      <c r="W1135" s="32"/>
      <c r="X1135" s="32"/>
      <c r="Y1135" s="32"/>
      <c r="Z1135" s="32"/>
      <c r="AA1135" s="32"/>
      <c r="AB1135" s="32"/>
      <c r="AC1135" s="32"/>
      <c r="AD1135" s="32"/>
      <c r="AE1135" s="32"/>
      <c r="AR1135" s="155" t="s">
        <v>1608</v>
      </c>
      <c r="AT1135" s="155" t="s">
        <v>159</v>
      </c>
      <c r="AU1135" s="155" t="s">
        <v>80</v>
      </c>
      <c r="AY1135" s="17" t="s">
        <v>157</v>
      </c>
      <c r="BE1135" s="156">
        <f t="shared" si="24"/>
        <v>0</v>
      </c>
      <c r="BF1135" s="156">
        <f t="shared" si="25"/>
        <v>0</v>
      </c>
      <c r="BG1135" s="156">
        <f t="shared" si="26"/>
        <v>0</v>
      </c>
      <c r="BH1135" s="156">
        <f t="shared" si="27"/>
        <v>0</v>
      </c>
      <c r="BI1135" s="156">
        <f t="shared" si="28"/>
        <v>0</v>
      </c>
      <c r="BJ1135" s="17" t="s">
        <v>78</v>
      </c>
      <c r="BK1135" s="156">
        <f t="shared" si="29"/>
        <v>0</v>
      </c>
      <c r="BL1135" s="17" t="s">
        <v>1608</v>
      </c>
      <c r="BM1135" s="155" t="s">
        <v>1616</v>
      </c>
    </row>
    <row r="1136" spans="1:65" s="2" customFormat="1" ht="16.5" customHeight="1">
      <c r="A1136" s="32"/>
      <c r="B1136" s="143"/>
      <c r="C1136" s="144" t="s">
        <v>1180</v>
      </c>
      <c r="D1136" s="144" t="s">
        <v>159</v>
      </c>
      <c r="E1136" s="145" t="s">
        <v>1617</v>
      </c>
      <c r="F1136" s="146" t="s">
        <v>1618</v>
      </c>
      <c r="G1136" s="147" t="s">
        <v>236</v>
      </c>
      <c r="H1136" s="148">
        <v>1</v>
      </c>
      <c r="I1136" s="149"/>
      <c r="J1136" s="150">
        <f t="shared" si="20"/>
        <v>0</v>
      </c>
      <c r="K1136" s="146" t="s">
        <v>163</v>
      </c>
      <c r="L1136" s="33"/>
      <c r="M1136" s="151" t="s">
        <v>1</v>
      </c>
      <c r="N1136" s="152" t="s">
        <v>36</v>
      </c>
      <c r="O1136" s="58"/>
      <c r="P1136" s="153">
        <f t="shared" si="21"/>
        <v>0</v>
      </c>
      <c r="Q1136" s="153">
        <v>0</v>
      </c>
      <c r="R1136" s="153">
        <f t="shared" si="22"/>
        <v>0</v>
      </c>
      <c r="S1136" s="153">
        <v>0</v>
      </c>
      <c r="T1136" s="154">
        <f t="shared" si="23"/>
        <v>0</v>
      </c>
      <c r="U1136" s="32"/>
      <c r="V1136" s="32"/>
      <c r="W1136" s="32"/>
      <c r="X1136" s="32"/>
      <c r="Y1136" s="32"/>
      <c r="Z1136" s="32"/>
      <c r="AA1136" s="32"/>
      <c r="AB1136" s="32"/>
      <c r="AC1136" s="32"/>
      <c r="AD1136" s="32"/>
      <c r="AE1136" s="32"/>
      <c r="AR1136" s="155" t="s">
        <v>1608</v>
      </c>
      <c r="AT1136" s="155" t="s">
        <v>159</v>
      </c>
      <c r="AU1136" s="155" t="s">
        <v>80</v>
      </c>
      <c r="AY1136" s="17" t="s">
        <v>157</v>
      </c>
      <c r="BE1136" s="156">
        <f t="shared" si="24"/>
        <v>0</v>
      </c>
      <c r="BF1136" s="156">
        <f t="shared" si="25"/>
        <v>0</v>
      </c>
      <c r="BG1136" s="156">
        <f t="shared" si="26"/>
        <v>0</v>
      </c>
      <c r="BH1136" s="156">
        <f t="shared" si="27"/>
        <v>0</v>
      </c>
      <c r="BI1136" s="156">
        <f t="shared" si="28"/>
        <v>0</v>
      </c>
      <c r="BJ1136" s="17" t="s">
        <v>78</v>
      </c>
      <c r="BK1136" s="156">
        <f t="shared" si="29"/>
        <v>0</v>
      </c>
      <c r="BL1136" s="17" t="s">
        <v>1608</v>
      </c>
      <c r="BM1136" s="155" t="s">
        <v>1619</v>
      </c>
    </row>
    <row r="1137" spans="1:65" s="2" customFormat="1" ht="16.5" customHeight="1">
      <c r="A1137" s="32"/>
      <c r="B1137" s="143"/>
      <c r="C1137" s="144" t="s">
        <v>1620</v>
      </c>
      <c r="D1137" s="144" t="s">
        <v>159</v>
      </c>
      <c r="E1137" s="145" t="s">
        <v>1621</v>
      </c>
      <c r="F1137" s="146" t="s">
        <v>1622</v>
      </c>
      <c r="G1137" s="147" t="s">
        <v>236</v>
      </c>
      <c r="H1137" s="148">
        <v>1</v>
      </c>
      <c r="I1137" s="149"/>
      <c r="J1137" s="150">
        <f t="shared" si="20"/>
        <v>0</v>
      </c>
      <c r="K1137" s="146" t="s">
        <v>163</v>
      </c>
      <c r="L1137" s="33"/>
      <c r="M1137" s="151" t="s">
        <v>1</v>
      </c>
      <c r="N1137" s="152" t="s">
        <v>36</v>
      </c>
      <c r="O1137" s="58"/>
      <c r="P1137" s="153">
        <f t="shared" si="21"/>
        <v>0</v>
      </c>
      <c r="Q1137" s="153">
        <v>0</v>
      </c>
      <c r="R1137" s="153">
        <f t="shared" si="22"/>
        <v>0</v>
      </c>
      <c r="S1137" s="153">
        <v>0</v>
      </c>
      <c r="T1137" s="154">
        <f t="shared" si="23"/>
        <v>0</v>
      </c>
      <c r="U1137" s="32"/>
      <c r="V1137" s="32"/>
      <c r="W1137" s="32"/>
      <c r="X1137" s="32"/>
      <c r="Y1137" s="32"/>
      <c r="Z1137" s="32"/>
      <c r="AA1137" s="32"/>
      <c r="AB1137" s="32"/>
      <c r="AC1137" s="32"/>
      <c r="AD1137" s="32"/>
      <c r="AE1137" s="32"/>
      <c r="AR1137" s="155" t="s">
        <v>1608</v>
      </c>
      <c r="AT1137" s="155" t="s">
        <v>159</v>
      </c>
      <c r="AU1137" s="155" t="s">
        <v>80</v>
      </c>
      <c r="AY1137" s="17" t="s">
        <v>157</v>
      </c>
      <c r="BE1137" s="156">
        <f t="shared" si="24"/>
        <v>0</v>
      </c>
      <c r="BF1137" s="156">
        <f t="shared" si="25"/>
        <v>0</v>
      </c>
      <c r="BG1137" s="156">
        <f t="shared" si="26"/>
        <v>0</v>
      </c>
      <c r="BH1137" s="156">
        <f t="shared" si="27"/>
        <v>0</v>
      </c>
      <c r="BI1137" s="156">
        <f t="shared" si="28"/>
        <v>0</v>
      </c>
      <c r="BJ1137" s="17" t="s">
        <v>78</v>
      </c>
      <c r="BK1137" s="156">
        <f t="shared" si="29"/>
        <v>0</v>
      </c>
      <c r="BL1137" s="17" t="s">
        <v>1608</v>
      </c>
      <c r="BM1137" s="155" t="s">
        <v>1623</v>
      </c>
    </row>
    <row r="1138" spans="1:65" s="2" customFormat="1" ht="16.5" customHeight="1">
      <c r="A1138" s="32"/>
      <c r="B1138" s="143"/>
      <c r="C1138" s="144" t="s">
        <v>1624</v>
      </c>
      <c r="D1138" s="144" t="s">
        <v>159</v>
      </c>
      <c r="E1138" s="145" t="s">
        <v>1625</v>
      </c>
      <c r="F1138" s="146" t="s">
        <v>1626</v>
      </c>
      <c r="G1138" s="147" t="s">
        <v>236</v>
      </c>
      <c r="H1138" s="148">
        <v>1</v>
      </c>
      <c r="I1138" s="149"/>
      <c r="J1138" s="150">
        <f t="shared" si="20"/>
        <v>0</v>
      </c>
      <c r="K1138" s="146" t="s">
        <v>163</v>
      </c>
      <c r="L1138" s="33"/>
      <c r="M1138" s="192" t="s">
        <v>1</v>
      </c>
      <c r="N1138" s="193" t="s">
        <v>36</v>
      </c>
      <c r="O1138" s="194"/>
      <c r="P1138" s="195">
        <f t="shared" si="21"/>
        <v>0</v>
      </c>
      <c r="Q1138" s="195">
        <v>0</v>
      </c>
      <c r="R1138" s="195">
        <f t="shared" si="22"/>
        <v>0</v>
      </c>
      <c r="S1138" s="195">
        <v>0</v>
      </c>
      <c r="T1138" s="196">
        <f t="shared" si="23"/>
        <v>0</v>
      </c>
      <c r="U1138" s="32"/>
      <c r="V1138" s="32"/>
      <c r="W1138" s="32"/>
      <c r="X1138" s="32"/>
      <c r="Y1138" s="32"/>
      <c r="Z1138" s="32"/>
      <c r="AA1138" s="32"/>
      <c r="AB1138" s="32"/>
      <c r="AC1138" s="32"/>
      <c r="AD1138" s="32"/>
      <c r="AE1138" s="32"/>
      <c r="AR1138" s="155" t="s">
        <v>1608</v>
      </c>
      <c r="AT1138" s="155" t="s">
        <v>159</v>
      </c>
      <c r="AU1138" s="155" t="s">
        <v>80</v>
      </c>
      <c r="AY1138" s="17" t="s">
        <v>157</v>
      </c>
      <c r="BE1138" s="156">
        <f t="shared" si="24"/>
        <v>0</v>
      </c>
      <c r="BF1138" s="156">
        <f t="shared" si="25"/>
        <v>0</v>
      </c>
      <c r="BG1138" s="156">
        <f t="shared" si="26"/>
        <v>0</v>
      </c>
      <c r="BH1138" s="156">
        <f t="shared" si="27"/>
        <v>0</v>
      </c>
      <c r="BI1138" s="156">
        <f t="shared" si="28"/>
        <v>0</v>
      </c>
      <c r="BJ1138" s="17" t="s">
        <v>78</v>
      </c>
      <c r="BK1138" s="156">
        <f t="shared" si="29"/>
        <v>0</v>
      </c>
      <c r="BL1138" s="17" t="s">
        <v>1608</v>
      </c>
      <c r="BM1138" s="155" t="s">
        <v>1627</v>
      </c>
    </row>
    <row r="1139" spans="1:65" s="2" customFormat="1" ht="6.95" customHeight="1">
      <c r="A1139" s="32"/>
      <c r="B1139" s="47"/>
      <c r="C1139" s="48"/>
      <c r="D1139" s="48"/>
      <c r="E1139" s="48"/>
      <c r="F1139" s="48"/>
      <c r="G1139" s="48"/>
      <c r="H1139" s="48"/>
      <c r="I1139" s="48"/>
      <c r="J1139" s="48"/>
      <c r="K1139" s="48"/>
      <c r="L1139" s="33"/>
      <c r="M1139" s="32"/>
      <c r="O1139" s="32"/>
      <c r="P1139" s="32"/>
      <c r="Q1139" s="32"/>
      <c r="R1139" s="32"/>
      <c r="S1139" s="32"/>
      <c r="T1139" s="32"/>
      <c r="U1139" s="32"/>
      <c r="V1139" s="32"/>
      <c r="W1139" s="32"/>
      <c r="X1139" s="32"/>
      <c r="Y1139" s="32"/>
      <c r="Z1139" s="32"/>
      <c r="AA1139" s="32"/>
      <c r="AB1139" s="32"/>
      <c r="AC1139" s="32"/>
      <c r="AD1139" s="32"/>
      <c r="AE1139" s="32"/>
    </row>
  </sheetData>
  <autoFilter ref="C157:K1138"/>
  <mergeCells count="9">
    <mergeCell ref="E87:H87"/>
    <mergeCell ref="E148:H148"/>
    <mergeCell ref="E150:H15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99"/>
  <sheetViews>
    <sheetView showGridLines="0" topLeftCell="A207" workbookViewId="0">
      <selection activeCell="F284" sqref="F284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98" t="s">
        <v>5</v>
      </c>
      <c r="M2" s="199"/>
      <c r="N2" s="199"/>
      <c r="O2" s="199"/>
      <c r="P2" s="199"/>
      <c r="Q2" s="199"/>
      <c r="R2" s="199"/>
      <c r="S2" s="199"/>
      <c r="T2" s="199"/>
      <c r="U2" s="199"/>
      <c r="V2" s="199"/>
      <c r="AT2" s="17" t="s">
        <v>83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80</v>
      </c>
    </row>
    <row r="4" spans="1:46" s="1" customFormat="1" ht="24.95" customHeight="1">
      <c r="B4" s="20"/>
      <c r="D4" s="21" t="s">
        <v>93</v>
      </c>
      <c r="L4" s="20"/>
      <c r="M4" s="93" t="s">
        <v>10</v>
      </c>
      <c r="AT4" s="17" t="s">
        <v>3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7" t="s">
        <v>16</v>
      </c>
      <c r="L6" s="20"/>
    </row>
    <row r="7" spans="1:46" s="1" customFormat="1" ht="16.5" customHeight="1">
      <c r="B7" s="20"/>
      <c r="E7" s="238" t="str">
        <f>'Rekapitulace stavby'!K6</f>
        <v xml:space="preserve"> SUŠICE BD 260 - výkaz výměr</v>
      </c>
      <c r="F7" s="239"/>
      <c r="G7" s="239"/>
      <c r="H7" s="239"/>
      <c r="L7" s="20"/>
    </row>
    <row r="8" spans="1:46" s="2" customFormat="1" ht="12" customHeight="1">
      <c r="A8" s="32"/>
      <c r="B8" s="33"/>
      <c r="C8" s="32"/>
      <c r="D8" s="27" t="s">
        <v>94</v>
      </c>
      <c r="E8" s="32"/>
      <c r="F8" s="32"/>
      <c r="G8" s="32"/>
      <c r="H8" s="32"/>
      <c r="I8" s="32"/>
      <c r="J8" s="32"/>
      <c r="K8" s="32"/>
      <c r="L8" s="4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3"/>
      <c r="C9" s="32"/>
      <c r="D9" s="32"/>
      <c r="E9" s="221" t="s">
        <v>1628</v>
      </c>
      <c r="F9" s="237"/>
      <c r="G9" s="237"/>
      <c r="H9" s="237"/>
      <c r="I9" s="32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3"/>
      <c r="C11" s="32"/>
      <c r="D11" s="27" t="s">
        <v>17</v>
      </c>
      <c r="E11" s="32"/>
      <c r="F11" s="25" t="s">
        <v>1</v>
      </c>
      <c r="G11" s="32"/>
      <c r="H11" s="32"/>
      <c r="I11" s="27" t="s">
        <v>18</v>
      </c>
      <c r="J11" s="25" t="s">
        <v>1</v>
      </c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3"/>
      <c r="C12" s="32"/>
      <c r="D12" s="27" t="s">
        <v>19</v>
      </c>
      <c r="E12" s="32"/>
      <c r="F12" s="25" t="s">
        <v>20</v>
      </c>
      <c r="G12" s="32"/>
      <c r="H12" s="32"/>
      <c r="I12" s="27" t="s">
        <v>21</v>
      </c>
      <c r="J12" s="55">
        <f>'Rekapitulace stavby'!AN8</f>
        <v>45133</v>
      </c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22</v>
      </c>
      <c r="E14" s="32"/>
      <c r="F14" s="32"/>
      <c r="G14" s="32"/>
      <c r="H14" s="32"/>
      <c r="I14" s="27" t="s">
        <v>23</v>
      </c>
      <c r="J14" s="25" t="str">
        <f>IF('Rekapitulace stavby'!AN10="","",'Rekapitulace stavby'!AN10)</f>
        <v/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3"/>
      <c r="C15" s="32"/>
      <c r="D15" s="32"/>
      <c r="E15" s="25" t="str">
        <f>IF('Rekapitulace stavby'!E11="","",'Rekapitulace stavby'!E11)</f>
        <v xml:space="preserve"> </v>
      </c>
      <c r="F15" s="32"/>
      <c r="G15" s="32"/>
      <c r="H15" s="32"/>
      <c r="I15" s="27" t="s">
        <v>24</v>
      </c>
      <c r="J15" s="25" t="str">
        <f>IF('Rekapitulace stavby'!AN11="","",'Rekapitulace stavby'!AN11)</f>
        <v/>
      </c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3"/>
      <c r="C17" s="32"/>
      <c r="D17" s="27" t="s">
        <v>25</v>
      </c>
      <c r="E17" s="32"/>
      <c r="F17" s="32"/>
      <c r="G17" s="32"/>
      <c r="H17" s="32"/>
      <c r="I17" s="27" t="s">
        <v>23</v>
      </c>
      <c r="J17" s="28" t="str">
        <f>'Rekapitulace stavby'!AN13</f>
        <v>Vyplň údaj</v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3"/>
      <c r="C18" s="32"/>
      <c r="D18" s="32"/>
      <c r="E18" s="240" t="str">
        <f>'Rekapitulace stavby'!E14</f>
        <v>Vyplň údaj</v>
      </c>
      <c r="F18" s="210"/>
      <c r="G18" s="210"/>
      <c r="H18" s="210"/>
      <c r="I18" s="27" t="s">
        <v>24</v>
      </c>
      <c r="J18" s="28" t="str">
        <f>'Rekapitulace stavby'!AN14</f>
        <v>Vyplň údaj</v>
      </c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3"/>
      <c r="C20" s="32"/>
      <c r="D20" s="27" t="s">
        <v>27</v>
      </c>
      <c r="E20" s="32"/>
      <c r="F20" s="32"/>
      <c r="G20" s="32"/>
      <c r="H20" s="32"/>
      <c r="I20" s="27" t="s">
        <v>23</v>
      </c>
      <c r="J20" s="25" t="str">
        <f>IF('Rekapitulace stavby'!AN16="","",'Rekapitulace stavby'!AN16)</f>
        <v/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24</v>
      </c>
      <c r="J21" s="25" t="str">
        <f>IF('Rekapitulace stavby'!AN17="","",'Rekapitulace stavby'!AN17)</f>
        <v/>
      </c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3"/>
      <c r="C23" s="32"/>
      <c r="D23" s="27" t="s">
        <v>29</v>
      </c>
      <c r="E23" s="32"/>
      <c r="F23" s="32"/>
      <c r="G23" s="32"/>
      <c r="H23" s="32"/>
      <c r="I23" s="27" t="s">
        <v>23</v>
      </c>
      <c r="J23" s="25" t="str">
        <f>IF('Rekapitulace stavby'!AN19="","",'Rekapitulace stavby'!AN19)</f>
        <v/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24</v>
      </c>
      <c r="J24" s="25" t="str">
        <f>IF('Rekapitulace stavby'!AN20="","",'Rekapitulace stavby'!AN20)</f>
        <v/>
      </c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3"/>
      <c r="C26" s="32"/>
      <c r="D26" s="27" t="s">
        <v>30</v>
      </c>
      <c r="E26" s="32"/>
      <c r="F26" s="32"/>
      <c r="G26" s="32"/>
      <c r="H26" s="32"/>
      <c r="I26" s="32"/>
      <c r="J26" s="32"/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94"/>
      <c r="B27" s="95"/>
      <c r="C27" s="94"/>
      <c r="D27" s="94"/>
      <c r="E27" s="214" t="s">
        <v>1</v>
      </c>
      <c r="F27" s="214"/>
      <c r="G27" s="214"/>
      <c r="H27" s="214"/>
      <c r="I27" s="94"/>
      <c r="J27" s="94"/>
      <c r="K27" s="94"/>
      <c r="L27" s="96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</row>
    <row r="28" spans="1:31" s="2" customFormat="1" ht="6.95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3"/>
      <c r="C29" s="32"/>
      <c r="D29" s="66"/>
      <c r="E29" s="66"/>
      <c r="F29" s="66"/>
      <c r="G29" s="66"/>
      <c r="H29" s="66"/>
      <c r="I29" s="66"/>
      <c r="J29" s="66"/>
      <c r="K29" s="66"/>
      <c r="L29" s="4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3"/>
      <c r="C30" s="32"/>
      <c r="D30" s="97" t="s">
        <v>31</v>
      </c>
      <c r="E30" s="32"/>
      <c r="F30" s="32"/>
      <c r="G30" s="32"/>
      <c r="H30" s="32"/>
      <c r="I30" s="32"/>
      <c r="J30" s="71">
        <f>ROUND(J149, 2)</f>
        <v>0</v>
      </c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3"/>
      <c r="C31" s="32"/>
      <c r="D31" s="66"/>
      <c r="E31" s="66"/>
      <c r="F31" s="66"/>
      <c r="G31" s="66"/>
      <c r="H31" s="66"/>
      <c r="I31" s="66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3"/>
      <c r="C32" s="32"/>
      <c r="D32" s="32"/>
      <c r="E32" s="32"/>
      <c r="F32" s="36" t="s">
        <v>33</v>
      </c>
      <c r="G32" s="32"/>
      <c r="H32" s="32"/>
      <c r="I32" s="36" t="s">
        <v>32</v>
      </c>
      <c r="J32" s="36" t="s">
        <v>34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3"/>
      <c r="C33" s="32"/>
      <c r="D33" s="98" t="s">
        <v>35</v>
      </c>
      <c r="E33" s="27" t="s">
        <v>36</v>
      </c>
      <c r="F33" s="99">
        <f>ROUND((SUM(BE149:BE298)),  2)</f>
        <v>0</v>
      </c>
      <c r="G33" s="32"/>
      <c r="H33" s="32"/>
      <c r="I33" s="100">
        <v>0.21</v>
      </c>
      <c r="J33" s="99">
        <f>ROUND(((SUM(BE149:BE298))*I33),  2)</f>
        <v>0</v>
      </c>
      <c r="K33" s="32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27" t="s">
        <v>37</v>
      </c>
      <c r="F34" s="99">
        <f>ROUND((SUM(BF149:BF298)),  2)</f>
        <v>0</v>
      </c>
      <c r="G34" s="32"/>
      <c r="H34" s="32"/>
      <c r="I34" s="100">
        <v>0.15</v>
      </c>
      <c r="J34" s="99">
        <f>ROUND(((SUM(BF149:BF298))*I34),  2)</f>
        <v>0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38</v>
      </c>
      <c r="F35" s="99">
        <f>ROUND((SUM(BG149:BG298)),  2)</f>
        <v>0</v>
      </c>
      <c r="G35" s="32"/>
      <c r="H35" s="32"/>
      <c r="I35" s="100">
        <v>0.21</v>
      </c>
      <c r="J35" s="99">
        <f>0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39</v>
      </c>
      <c r="F36" s="99">
        <f>ROUND((SUM(BH149:BH298)),  2)</f>
        <v>0</v>
      </c>
      <c r="G36" s="32"/>
      <c r="H36" s="32"/>
      <c r="I36" s="100">
        <v>0.15</v>
      </c>
      <c r="J36" s="99">
        <f>0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40</v>
      </c>
      <c r="F37" s="99">
        <f>ROUND((SUM(BI149:BI298)),  2)</f>
        <v>0</v>
      </c>
      <c r="G37" s="32"/>
      <c r="H37" s="32"/>
      <c r="I37" s="100">
        <v>0</v>
      </c>
      <c r="J37" s="99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3"/>
      <c r="C39" s="101"/>
      <c r="D39" s="102" t="s">
        <v>41</v>
      </c>
      <c r="E39" s="60"/>
      <c r="F39" s="60"/>
      <c r="G39" s="103" t="s">
        <v>42</v>
      </c>
      <c r="H39" s="104" t="s">
        <v>43</v>
      </c>
      <c r="I39" s="60"/>
      <c r="J39" s="105">
        <f>SUM(J30:J37)</f>
        <v>0</v>
      </c>
      <c r="K39" s="106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42"/>
      <c r="D50" s="43" t="s">
        <v>44</v>
      </c>
      <c r="E50" s="44"/>
      <c r="F50" s="44"/>
      <c r="G50" s="43" t="s">
        <v>45</v>
      </c>
      <c r="H50" s="44"/>
      <c r="I50" s="44"/>
      <c r="J50" s="44"/>
      <c r="K50" s="44"/>
      <c r="L50" s="42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32"/>
      <c r="B61" s="33"/>
      <c r="C61" s="32"/>
      <c r="D61" s="45" t="s">
        <v>46</v>
      </c>
      <c r="E61" s="35"/>
      <c r="F61" s="107" t="s">
        <v>47</v>
      </c>
      <c r="G61" s="45" t="s">
        <v>46</v>
      </c>
      <c r="H61" s="35"/>
      <c r="I61" s="35"/>
      <c r="J61" s="108" t="s">
        <v>47</v>
      </c>
      <c r="K61" s="35"/>
      <c r="L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32"/>
      <c r="B65" s="33"/>
      <c r="C65" s="32"/>
      <c r="D65" s="43" t="s">
        <v>48</v>
      </c>
      <c r="E65" s="46"/>
      <c r="F65" s="46"/>
      <c r="G65" s="43" t="s">
        <v>49</v>
      </c>
      <c r="H65" s="46"/>
      <c r="I65" s="46"/>
      <c r="J65" s="46"/>
      <c r="K65" s="46"/>
      <c r="L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32"/>
      <c r="B76" s="33"/>
      <c r="C76" s="32"/>
      <c r="D76" s="45" t="s">
        <v>46</v>
      </c>
      <c r="E76" s="35"/>
      <c r="F76" s="107" t="s">
        <v>47</v>
      </c>
      <c r="G76" s="45" t="s">
        <v>46</v>
      </c>
      <c r="H76" s="35"/>
      <c r="I76" s="35"/>
      <c r="J76" s="108" t="s">
        <v>47</v>
      </c>
      <c r="K76" s="35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96</v>
      </c>
      <c r="D82" s="32"/>
      <c r="E82" s="32"/>
      <c r="F82" s="32"/>
      <c r="G82" s="32"/>
      <c r="H82" s="32"/>
      <c r="I82" s="32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16</v>
      </c>
      <c r="D84" s="32"/>
      <c r="E84" s="32"/>
      <c r="F84" s="32"/>
      <c r="G84" s="32"/>
      <c r="H84" s="32"/>
      <c r="I84" s="32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2"/>
      <c r="D85" s="32"/>
      <c r="E85" s="238" t="str">
        <f>E7</f>
        <v xml:space="preserve"> SUŠICE BD 260 - výkaz výměr</v>
      </c>
      <c r="F85" s="239"/>
      <c r="G85" s="239"/>
      <c r="H85" s="239"/>
      <c r="I85" s="32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94</v>
      </c>
      <c r="D86" s="32"/>
      <c r="E86" s="32"/>
      <c r="F86" s="32"/>
      <c r="G86" s="32"/>
      <c r="H86" s="32"/>
      <c r="I86" s="32"/>
      <c r="J86" s="32"/>
      <c r="K86" s="32"/>
      <c r="L86" s="4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2"/>
      <c r="D87" s="32"/>
      <c r="E87" s="221" t="str">
        <f>E9</f>
        <v>Objekt2 - Rozpočet elektroinstalace</v>
      </c>
      <c r="F87" s="237"/>
      <c r="G87" s="237"/>
      <c r="H87" s="237"/>
      <c r="I87" s="32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2"/>
      <c r="E89" s="32"/>
      <c r="F89" s="25" t="str">
        <f>F12</f>
        <v xml:space="preserve"> </v>
      </c>
      <c r="G89" s="32"/>
      <c r="H89" s="32"/>
      <c r="I89" s="27" t="s">
        <v>21</v>
      </c>
      <c r="J89" s="55">
        <f>IF(J12="","",J12)</f>
        <v>45133</v>
      </c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22</v>
      </c>
      <c r="D91" s="32"/>
      <c r="E91" s="32"/>
      <c r="F91" s="25" t="str">
        <f>E15</f>
        <v xml:space="preserve"> </v>
      </c>
      <c r="G91" s="32"/>
      <c r="H91" s="32"/>
      <c r="I91" s="27" t="s">
        <v>27</v>
      </c>
      <c r="J91" s="30" t="str">
        <f>E21</f>
        <v xml:space="preserve"> 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25</v>
      </c>
      <c r="D92" s="32"/>
      <c r="E92" s="32"/>
      <c r="F92" s="25" t="str">
        <f>IF(E18="","",E18)</f>
        <v>Vyplň údaj</v>
      </c>
      <c r="G92" s="32"/>
      <c r="H92" s="32"/>
      <c r="I92" s="27" t="s">
        <v>29</v>
      </c>
      <c r="J92" s="30" t="str">
        <f>E24</f>
        <v xml:space="preserve"> </v>
      </c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09" t="s">
        <v>97</v>
      </c>
      <c r="D94" s="101"/>
      <c r="E94" s="101"/>
      <c r="F94" s="101"/>
      <c r="G94" s="101"/>
      <c r="H94" s="101"/>
      <c r="I94" s="101"/>
      <c r="J94" s="110" t="s">
        <v>98</v>
      </c>
      <c r="K94" s="101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11" t="s">
        <v>99</v>
      </c>
      <c r="D96" s="32"/>
      <c r="E96" s="32"/>
      <c r="F96" s="32"/>
      <c r="G96" s="32"/>
      <c r="H96" s="32"/>
      <c r="I96" s="32"/>
      <c r="J96" s="71">
        <f>J149</f>
        <v>0</v>
      </c>
      <c r="K96" s="32"/>
      <c r="L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7" t="s">
        <v>100</v>
      </c>
    </row>
    <row r="97" spans="2:12" s="9" customFormat="1" ht="24.95" customHeight="1">
      <c r="B97" s="112"/>
      <c r="D97" s="113" t="s">
        <v>1629</v>
      </c>
      <c r="E97" s="114"/>
      <c r="F97" s="114"/>
      <c r="G97" s="114"/>
      <c r="H97" s="114"/>
      <c r="I97" s="114"/>
      <c r="J97" s="115">
        <f>J150</f>
        <v>0</v>
      </c>
      <c r="L97" s="112"/>
    </row>
    <row r="98" spans="2:12" s="10" customFormat="1" ht="19.899999999999999" customHeight="1">
      <c r="B98" s="116"/>
      <c r="D98" s="117" t="s">
        <v>1630</v>
      </c>
      <c r="E98" s="118"/>
      <c r="F98" s="118"/>
      <c r="G98" s="118"/>
      <c r="H98" s="118"/>
      <c r="I98" s="118"/>
      <c r="J98" s="119">
        <f>J151</f>
        <v>0</v>
      </c>
      <c r="L98" s="116"/>
    </row>
    <row r="99" spans="2:12" s="10" customFormat="1" ht="14.85" customHeight="1">
      <c r="B99" s="116"/>
      <c r="D99" s="117" t="s">
        <v>1631</v>
      </c>
      <c r="E99" s="118"/>
      <c r="F99" s="118"/>
      <c r="G99" s="118"/>
      <c r="H99" s="118"/>
      <c r="I99" s="118"/>
      <c r="J99" s="119">
        <f>J152</f>
        <v>0</v>
      </c>
      <c r="L99" s="116"/>
    </row>
    <row r="100" spans="2:12" s="10" customFormat="1" ht="14.85" customHeight="1">
      <c r="B100" s="116"/>
      <c r="D100" s="117" t="s">
        <v>1632</v>
      </c>
      <c r="E100" s="118"/>
      <c r="F100" s="118"/>
      <c r="G100" s="118"/>
      <c r="H100" s="118"/>
      <c r="I100" s="118"/>
      <c r="J100" s="119">
        <f>J155</f>
        <v>0</v>
      </c>
      <c r="L100" s="116"/>
    </row>
    <row r="101" spans="2:12" s="10" customFormat="1" ht="14.85" customHeight="1">
      <c r="B101" s="116"/>
      <c r="D101" s="117" t="s">
        <v>1633</v>
      </c>
      <c r="E101" s="118"/>
      <c r="F101" s="118"/>
      <c r="G101" s="118"/>
      <c r="H101" s="118"/>
      <c r="I101" s="118"/>
      <c r="J101" s="119">
        <f>J160</f>
        <v>0</v>
      </c>
      <c r="L101" s="116"/>
    </row>
    <row r="102" spans="2:12" s="10" customFormat="1" ht="14.85" customHeight="1">
      <c r="B102" s="116"/>
      <c r="D102" s="117" t="s">
        <v>1634</v>
      </c>
      <c r="E102" s="118"/>
      <c r="F102" s="118"/>
      <c r="G102" s="118"/>
      <c r="H102" s="118"/>
      <c r="I102" s="118"/>
      <c r="J102" s="119">
        <f>J173</f>
        <v>0</v>
      </c>
      <c r="L102" s="116"/>
    </row>
    <row r="103" spans="2:12" s="10" customFormat="1" ht="14.85" customHeight="1">
      <c r="B103" s="116"/>
      <c r="D103" s="117" t="s">
        <v>1635</v>
      </c>
      <c r="E103" s="118"/>
      <c r="F103" s="118"/>
      <c r="G103" s="118"/>
      <c r="H103" s="118"/>
      <c r="I103" s="118"/>
      <c r="J103" s="119">
        <f>J179</f>
        <v>0</v>
      </c>
      <c r="L103" s="116"/>
    </row>
    <row r="104" spans="2:12" s="10" customFormat="1" ht="14.85" customHeight="1">
      <c r="B104" s="116"/>
      <c r="D104" s="117" t="s">
        <v>1636</v>
      </c>
      <c r="E104" s="118"/>
      <c r="F104" s="118"/>
      <c r="G104" s="118"/>
      <c r="H104" s="118"/>
      <c r="I104" s="118"/>
      <c r="J104" s="119">
        <f>J181</f>
        <v>0</v>
      </c>
      <c r="L104" s="116"/>
    </row>
    <row r="105" spans="2:12" s="10" customFormat="1" ht="14.85" customHeight="1">
      <c r="B105" s="116"/>
      <c r="D105" s="117" t="s">
        <v>1637</v>
      </c>
      <c r="E105" s="118"/>
      <c r="F105" s="118"/>
      <c r="G105" s="118"/>
      <c r="H105" s="118"/>
      <c r="I105" s="118"/>
      <c r="J105" s="119">
        <f>J198</f>
        <v>0</v>
      </c>
      <c r="L105" s="116"/>
    </row>
    <row r="106" spans="2:12" s="10" customFormat="1" ht="14.85" customHeight="1">
      <c r="B106" s="116"/>
      <c r="D106" s="117" t="s">
        <v>1638</v>
      </c>
      <c r="E106" s="118"/>
      <c r="F106" s="118"/>
      <c r="G106" s="118"/>
      <c r="H106" s="118"/>
      <c r="I106" s="118"/>
      <c r="J106" s="119">
        <f>J202</f>
        <v>0</v>
      </c>
      <c r="L106" s="116"/>
    </row>
    <row r="107" spans="2:12" s="10" customFormat="1" ht="14.85" customHeight="1">
      <c r="B107" s="116"/>
      <c r="D107" s="117" t="s">
        <v>1639</v>
      </c>
      <c r="E107" s="118"/>
      <c r="F107" s="118"/>
      <c r="G107" s="118"/>
      <c r="H107" s="118"/>
      <c r="I107" s="118"/>
      <c r="J107" s="119">
        <f>J214</f>
        <v>0</v>
      </c>
      <c r="L107" s="116"/>
    </row>
    <row r="108" spans="2:12" s="10" customFormat="1" ht="14.85" customHeight="1">
      <c r="B108" s="116"/>
      <c r="D108" s="117" t="s">
        <v>1640</v>
      </c>
      <c r="E108" s="118"/>
      <c r="F108" s="118"/>
      <c r="G108" s="118"/>
      <c r="H108" s="118"/>
      <c r="I108" s="118"/>
      <c r="J108" s="119">
        <f>J226</f>
        <v>0</v>
      </c>
      <c r="L108" s="116"/>
    </row>
    <row r="109" spans="2:12" s="10" customFormat="1" ht="14.85" customHeight="1">
      <c r="B109" s="116"/>
      <c r="D109" s="117" t="s">
        <v>1641</v>
      </c>
      <c r="E109" s="118"/>
      <c r="F109" s="118"/>
      <c r="G109" s="118"/>
      <c r="H109" s="118"/>
      <c r="I109" s="118"/>
      <c r="J109" s="119">
        <f>J233</f>
        <v>0</v>
      </c>
      <c r="L109" s="116"/>
    </row>
    <row r="110" spans="2:12" s="10" customFormat="1" ht="19.899999999999999" customHeight="1">
      <c r="B110" s="116"/>
      <c r="D110" s="117" t="s">
        <v>1642</v>
      </c>
      <c r="E110" s="118"/>
      <c r="F110" s="118"/>
      <c r="G110" s="118"/>
      <c r="H110" s="118"/>
      <c r="I110" s="118"/>
      <c r="J110" s="119">
        <f>J238</f>
        <v>0</v>
      </c>
      <c r="L110" s="116"/>
    </row>
    <row r="111" spans="2:12" s="10" customFormat="1" ht="14.85" customHeight="1">
      <c r="B111" s="116"/>
      <c r="D111" s="117" t="s">
        <v>1643</v>
      </c>
      <c r="E111" s="118"/>
      <c r="F111" s="118"/>
      <c r="G111" s="118"/>
      <c r="H111" s="118"/>
      <c r="I111" s="118"/>
      <c r="J111" s="119">
        <f>J239</f>
        <v>0</v>
      </c>
      <c r="L111" s="116"/>
    </row>
    <row r="112" spans="2:12" s="10" customFormat="1" ht="14.85" customHeight="1">
      <c r="B112" s="116"/>
      <c r="D112" s="117" t="s">
        <v>1644</v>
      </c>
      <c r="E112" s="118"/>
      <c r="F112" s="118"/>
      <c r="G112" s="118"/>
      <c r="H112" s="118"/>
      <c r="I112" s="118"/>
      <c r="J112" s="119">
        <f>J241</f>
        <v>0</v>
      </c>
      <c r="L112" s="116"/>
    </row>
    <row r="113" spans="2:12" s="10" customFormat="1" ht="14.85" customHeight="1">
      <c r="B113" s="116"/>
      <c r="D113" s="117" t="s">
        <v>1645</v>
      </c>
      <c r="E113" s="118"/>
      <c r="F113" s="118"/>
      <c r="G113" s="118"/>
      <c r="H113" s="118"/>
      <c r="I113" s="118"/>
      <c r="J113" s="119">
        <f>J244</f>
        <v>0</v>
      </c>
      <c r="L113" s="116"/>
    </row>
    <row r="114" spans="2:12" s="10" customFormat="1" ht="14.85" customHeight="1">
      <c r="B114" s="116"/>
      <c r="D114" s="117" t="s">
        <v>1646</v>
      </c>
      <c r="E114" s="118"/>
      <c r="F114" s="118"/>
      <c r="G114" s="118"/>
      <c r="H114" s="118"/>
      <c r="I114" s="118"/>
      <c r="J114" s="119">
        <f>J247</f>
        <v>0</v>
      </c>
      <c r="L114" s="116"/>
    </row>
    <row r="115" spans="2:12" s="10" customFormat="1" ht="14.85" customHeight="1">
      <c r="B115" s="116"/>
      <c r="D115" s="117" t="s">
        <v>1647</v>
      </c>
      <c r="E115" s="118"/>
      <c r="F115" s="118"/>
      <c r="G115" s="118"/>
      <c r="H115" s="118"/>
      <c r="I115" s="118"/>
      <c r="J115" s="119">
        <f>J250</f>
        <v>0</v>
      </c>
      <c r="L115" s="116"/>
    </row>
    <row r="116" spans="2:12" s="10" customFormat="1" ht="14.85" customHeight="1">
      <c r="B116" s="116"/>
      <c r="D116" s="117" t="s">
        <v>1648</v>
      </c>
      <c r="E116" s="118"/>
      <c r="F116" s="118"/>
      <c r="G116" s="118"/>
      <c r="H116" s="118"/>
      <c r="I116" s="118"/>
      <c r="J116" s="119">
        <f>J252</f>
        <v>0</v>
      </c>
      <c r="L116" s="116"/>
    </row>
    <row r="117" spans="2:12" s="10" customFormat="1" ht="14.85" customHeight="1">
      <c r="B117" s="116"/>
      <c r="D117" s="117" t="s">
        <v>1649</v>
      </c>
      <c r="E117" s="118"/>
      <c r="F117" s="118"/>
      <c r="G117" s="118"/>
      <c r="H117" s="118"/>
      <c r="I117" s="118"/>
      <c r="J117" s="119">
        <f>J254</f>
        <v>0</v>
      </c>
      <c r="L117" s="116"/>
    </row>
    <row r="118" spans="2:12" s="10" customFormat="1" ht="14.85" customHeight="1">
      <c r="B118" s="116"/>
      <c r="D118" s="117" t="s">
        <v>1650</v>
      </c>
      <c r="E118" s="118"/>
      <c r="F118" s="118"/>
      <c r="G118" s="118"/>
      <c r="H118" s="118"/>
      <c r="I118" s="118"/>
      <c r="J118" s="119">
        <f>J256</f>
        <v>0</v>
      </c>
      <c r="L118" s="116"/>
    </row>
    <row r="119" spans="2:12" s="10" customFormat="1" ht="14.85" customHeight="1">
      <c r="B119" s="116"/>
      <c r="D119" s="117" t="s">
        <v>1651</v>
      </c>
      <c r="E119" s="118"/>
      <c r="F119" s="118"/>
      <c r="G119" s="118"/>
      <c r="H119" s="118"/>
      <c r="I119" s="118"/>
      <c r="J119" s="119">
        <f>J261</f>
        <v>0</v>
      </c>
      <c r="L119" s="116"/>
    </row>
    <row r="120" spans="2:12" s="10" customFormat="1" ht="14.85" customHeight="1">
      <c r="B120" s="116"/>
      <c r="D120" s="117" t="s">
        <v>1652</v>
      </c>
      <c r="E120" s="118"/>
      <c r="F120" s="118"/>
      <c r="G120" s="118"/>
      <c r="H120" s="118"/>
      <c r="I120" s="118"/>
      <c r="J120" s="119">
        <f>J263</f>
        <v>0</v>
      </c>
      <c r="L120" s="116"/>
    </row>
    <row r="121" spans="2:12" s="10" customFormat="1" ht="19.899999999999999" customHeight="1">
      <c r="B121" s="116"/>
      <c r="D121" s="117" t="s">
        <v>1653</v>
      </c>
      <c r="E121" s="118"/>
      <c r="F121" s="118"/>
      <c r="G121" s="118"/>
      <c r="H121" s="118"/>
      <c r="I121" s="118"/>
      <c r="J121" s="119">
        <f>J267</f>
        <v>0</v>
      </c>
      <c r="L121" s="116"/>
    </row>
    <row r="122" spans="2:12" s="10" customFormat="1" ht="19.899999999999999" customHeight="1">
      <c r="B122" s="116"/>
      <c r="D122" s="117" t="s">
        <v>1654</v>
      </c>
      <c r="E122" s="118"/>
      <c r="F122" s="118"/>
      <c r="G122" s="118"/>
      <c r="H122" s="118"/>
      <c r="I122" s="118"/>
      <c r="J122" s="119">
        <f>J270</f>
        <v>0</v>
      </c>
      <c r="L122" s="116"/>
    </row>
    <row r="123" spans="2:12" s="10" customFormat="1" ht="14.85" customHeight="1">
      <c r="B123" s="116"/>
      <c r="D123" s="117" t="s">
        <v>1655</v>
      </c>
      <c r="E123" s="118"/>
      <c r="F123" s="118"/>
      <c r="G123" s="118"/>
      <c r="H123" s="118"/>
      <c r="I123" s="118"/>
      <c r="J123" s="119">
        <f>J271</f>
        <v>0</v>
      </c>
      <c r="L123" s="116"/>
    </row>
    <row r="124" spans="2:12" s="10" customFormat="1" ht="14.85" customHeight="1">
      <c r="B124" s="116"/>
      <c r="D124" s="117" t="s">
        <v>1656</v>
      </c>
      <c r="E124" s="118"/>
      <c r="F124" s="118"/>
      <c r="G124" s="118"/>
      <c r="H124" s="118"/>
      <c r="I124" s="118"/>
      <c r="J124" s="119">
        <f>J278</f>
        <v>0</v>
      </c>
      <c r="L124" s="116"/>
    </row>
    <row r="125" spans="2:12" s="10" customFormat="1" ht="14.85" customHeight="1">
      <c r="B125" s="116"/>
      <c r="D125" s="117" t="s">
        <v>1657</v>
      </c>
      <c r="E125" s="118"/>
      <c r="F125" s="118"/>
      <c r="G125" s="118"/>
      <c r="H125" s="118"/>
      <c r="I125" s="118"/>
      <c r="J125" s="119">
        <f>J282</f>
        <v>0</v>
      </c>
      <c r="L125" s="116"/>
    </row>
    <row r="126" spans="2:12" s="9" customFormat="1" ht="24.95" customHeight="1">
      <c r="B126" s="112"/>
      <c r="D126" s="113" t="s">
        <v>1658</v>
      </c>
      <c r="E126" s="114"/>
      <c r="F126" s="114"/>
      <c r="G126" s="114"/>
      <c r="H126" s="114"/>
      <c r="I126" s="114"/>
      <c r="J126" s="115">
        <f>J284</f>
        <v>0</v>
      </c>
      <c r="L126" s="112"/>
    </row>
    <row r="127" spans="2:12" s="10" customFormat="1" ht="19.899999999999999" customHeight="1">
      <c r="B127" s="116"/>
      <c r="D127" s="117" t="s">
        <v>141</v>
      </c>
      <c r="E127" s="118"/>
      <c r="F127" s="118"/>
      <c r="G127" s="118"/>
      <c r="H127" s="118"/>
      <c r="I127" s="118"/>
      <c r="J127" s="119">
        <f>J285</f>
        <v>0</v>
      </c>
      <c r="L127" s="116"/>
    </row>
    <row r="128" spans="2:12" s="9" customFormat="1" ht="24.95" customHeight="1">
      <c r="B128" s="112"/>
      <c r="D128" s="113" t="s">
        <v>1659</v>
      </c>
      <c r="E128" s="114"/>
      <c r="F128" s="114"/>
      <c r="G128" s="114"/>
      <c r="H128" s="114"/>
      <c r="I128" s="114"/>
      <c r="J128" s="115">
        <f>J289</f>
        <v>0</v>
      </c>
      <c r="L128" s="112"/>
    </row>
    <row r="129" spans="1:31" s="10" customFormat="1" ht="19.899999999999999" customHeight="1">
      <c r="B129" s="116"/>
      <c r="D129" s="117" t="s">
        <v>1660</v>
      </c>
      <c r="E129" s="118"/>
      <c r="F129" s="118"/>
      <c r="G129" s="118"/>
      <c r="H129" s="118"/>
      <c r="I129" s="118"/>
      <c r="J129" s="119">
        <f>J290</f>
        <v>0</v>
      </c>
      <c r="L129" s="116"/>
    </row>
    <row r="130" spans="1:31" s="2" customFormat="1" ht="21.75" customHeight="1">
      <c r="A130" s="32"/>
      <c r="B130" s="33"/>
      <c r="C130" s="32"/>
      <c r="D130" s="32"/>
      <c r="E130" s="32"/>
      <c r="F130" s="32"/>
      <c r="G130" s="32"/>
      <c r="H130" s="32"/>
      <c r="I130" s="32"/>
      <c r="J130" s="32"/>
      <c r="K130" s="32"/>
      <c r="L130" s="4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</row>
    <row r="131" spans="1:31" s="2" customFormat="1" ht="6.95" customHeight="1">
      <c r="A131" s="32"/>
      <c r="B131" s="47"/>
      <c r="C131" s="48"/>
      <c r="D131" s="48"/>
      <c r="E131" s="48"/>
      <c r="F131" s="48"/>
      <c r="G131" s="48"/>
      <c r="H131" s="48"/>
      <c r="I131" s="48"/>
      <c r="J131" s="48"/>
      <c r="K131" s="48"/>
      <c r="L131" s="4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</row>
    <row r="135" spans="1:31" s="2" customFormat="1" ht="6.95" customHeight="1">
      <c r="A135" s="32"/>
      <c r="B135" s="49"/>
      <c r="C135" s="50"/>
      <c r="D135" s="50"/>
      <c r="E135" s="50"/>
      <c r="F135" s="50"/>
      <c r="G135" s="50"/>
      <c r="H135" s="50"/>
      <c r="I135" s="50"/>
      <c r="J135" s="50"/>
      <c r="K135" s="50"/>
      <c r="L135" s="4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</row>
    <row r="136" spans="1:31" s="2" customFormat="1" ht="24.95" customHeight="1">
      <c r="A136" s="32"/>
      <c r="B136" s="33"/>
      <c r="C136" s="21" t="s">
        <v>142</v>
      </c>
      <c r="D136" s="32"/>
      <c r="E136" s="32"/>
      <c r="F136" s="32"/>
      <c r="G136" s="32"/>
      <c r="H136" s="32"/>
      <c r="I136" s="32"/>
      <c r="J136" s="32"/>
      <c r="K136" s="32"/>
      <c r="L136" s="4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</row>
    <row r="137" spans="1:31" s="2" customFormat="1" ht="6.95" customHeight="1">
      <c r="A137" s="32"/>
      <c r="B137" s="33"/>
      <c r="C137" s="32"/>
      <c r="D137" s="32"/>
      <c r="E137" s="32"/>
      <c r="F137" s="32"/>
      <c r="G137" s="32"/>
      <c r="H137" s="32"/>
      <c r="I137" s="32"/>
      <c r="J137" s="32"/>
      <c r="K137" s="32"/>
      <c r="L137" s="4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</row>
    <row r="138" spans="1:31" s="2" customFormat="1" ht="12" customHeight="1">
      <c r="A138" s="32"/>
      <c r="B138" s="33"/>
      <c r="C138" s="27" t="s">
        <v>16</v>
      </c>
      <c r="D138" s="32"/>
      <c r="E138" s="32"/>
      <c r="F138" s="32"/>
      <c r="G138" s="32"/>
      <c r="H138" s="32"/>
      <c r="I138" s="32"/>
      <c r="J138" s="32"/>
      <c r="K138" s="32"/>
      <c r="L138" s="4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</row>
    <row r="139" spans="1:31" s="2" customFormat="1" ht="16.5" customHeight="1">
      <c r="A139" s="32"/>
      <c r="B139" s="33"/>
      <c r="C139" s="32"/>
      <c r="D139" s="32"/>
      <c r="E139" s="238" t="str">
        <f>E7</f>
        <v xml:space="preserve"> SUŠICE BD 260 - výkaz výměr</v>
      </c>
      <c r="F139" s="239"/>
      <c r="G139" s="239"/>
      <c r="H139" s="239"/>
      <c r="I139" s="32"/>
      <c r="J139" s="32"/>
      <c r="K139" s="32"/>
      <c r="L139" s="4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</row>
    <row r="140" spans="1:31" s="2" customFormat="1" ht="12" customHeight="1">
      <c r="A140" s="32"/>
      <c r="B140" s="33"/>
      <c r="C140" s="27" t="s">
        <v>94</v>
      </c>
      <c r="D140" s="32"/>
      <c r="E140" s="32"/>
      <c r="F140" s="32"/>
      <c r="G140" s="32"/>
      <c r="H140" s="32"/>
      <c r="I140" s="32"/>
      <c r="J140" s="32"/>
      <c r="K140" s="32"/>
      <c r="L140" s="4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</row>
    <row r="141" spans="1:31" s="2" customFormat="1" ht="16.5" customHeight="1">
      <c r="A141" s="32"/>
      <c r="B141" s="33"/>
      <c r="C141" s="32"/>
      <c r="D141" s="32"/>
      <c r="E141" s="221" t="str">
        <f>E9</f>
        <v>Objekt2 - Rozpočet elektroinstalace</v>
      </c>
      <c r="F141" s="237"/>
      <c r="G141" s="237"/>
      <c r="H141" s="237"/>
      <c r="I141" s="32"/>
      <c r="J141" s="32"/>
      <c r="K141" s="32"/>
      <c r="L141" s="4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</row>
    <row r="142" spans="1:31" s="2" customFormat="1" ht="6.95" customHeight="1">
      <c r="A142" s="32"/>
      <c r="B142" s="33"/>
      <c r="C142" s="32"/>
      <c r="D142" s="32"/>
      <c r="E142" s="32"/>
      <c r="F142" s="32"/>
      <c r="G142" s="32"/>
      <c r="H142" s="32"/>
      <c r="I142" s="32"/>
      <c r="J142" s="32"/>
      <c r="K142" s="32"/>
      <c r="L142" s="4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</row>
    <row r="143" spans="1:31" s="2" customFormat="1" ht="12" customHeight="1">
      <c r="A143" s="32"/>
      <c r="B143" s="33"/>
      <c r="C143" s="27" t="s">
        <v>19</v>
      </c>
      <c r="D143" s="32"/>
      <c r="E143" s="32"/>
      <c r="F143" s="25" t="str">
        <f>F12</f>
        <v xml:space="preserve"> </v>
      </c>
      <c r="G143" s="32"/>
      <c r="H143" s="32"/>
      <c r="I143" s="27" t="s">
        <v>21</v>
      </c>
      <c r="J143" s="55">
        <f>IF(J12="","",J12)</f>
        <v>45133</v>
      </c>
      <c r="K143" s="32"/>
      <c r="L143" s="4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</row>
    <row r="144" spans="1:31" s="2" customFormat="1" ht="6.95" customHeight="1">
      <c r="A144" s="32"/>
      <c r="B144" s="33"/>
      <c r="C144" s="32"/>
      <c r="D144" s="32"/>
      <c r="E144" s="32"/>
      <c r="F144" s="32"/>
      <c r="G144" s="32"/>
      <c r="H144" s="32"/>
      <c r="I144" s="32"/>
      <c r="J144" s="32"/>
      <c r="K144" s="32"/>
      <c r="L144" s="4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</row>
    <row r="145" spans="1:65" s="2" customFormat="1" ht="15.2" customHeight="1">
      <c r="A145" s="32"/>
      <c r="B145" s="33"/>
      <c r="C145" s="27" t="s">
        <v>22</v>
      </c>
      <c r="D145" s="32"/>
      <c r="E145" s="32"/>
      <c r="F145" s="25" t="str">
        <f>E15</f>
        <v xml:space="preserve"> </v>
      </c>
      <c r="G145" s="32"/>
      <c r="H145" s="32"/>
      <c r="I145" s="27" t="s">
        <v>27</v>
      </c>
      <c r="J145" s="30" t="str">
        <f>E21</f>
        <v xml:space="preserve"> </v>
      </c>
      <c r="K145" s="32"/>
      <c r="L145" s="4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</row>
    <row r="146" spans="1:65" s="2" customFormat="1" ht="15.2" customHeight="1">
      <c r="A146" s="32"/>
      <c r="B146" s="33"/>
      <c r="C146" s="27" t="s">
        <v>25</v>
      </c>
      <c r="D146" s="32"/>
      <c r="E146" s="32"/>
      <c r="F146" s="25" t="str">
        <f>IF(E18="","",E18)</f>
        <v>Vyplň údaj</v>
      </c>
      <c r="G146" s="32"/>
      <c r="H146" s="32"/>
      <c r="I146" s="27" t="s">
        <v>29</v>
      </c>
      <c r="J146" s="30" t="str">
        <f>E24</f>
        <v xml:space="preserve"> </v>
      </c>
      <c r="K146" s="32"/>
      <c r="L146" s="4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</row>
    <row r="147" spans="1:65" s="2" customFormat="1" ht="10.35" customHeight="1">
      <c r="A147" s="32"/>
      <c r="B147" s="33"/>
      <c r="C147" s="32"/>
      <c r="D147" s="32"/>
      <c r="E147" s="32"/>
      <c r="F147" s="32"/>
      <c r="G147" s="32"/>
      <c r="H147" s="32"/>
      <c r="I147" s="32"/>
      <c r="J147" s="32"/>
      <c r="K147" s="32"/>
      <c r="L147" s="4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</row>
    <row r="148" spans="1:65" s="11" customFormat="1" ht="29.25" customHeight="1">
      <c r="A148" s="120"/>
      <c r="B148" s="121"/>
      <c r="C148" s="122" t="s">
        <v>143</v>
      </c>
      <c r="D148" s="123" t="s">
        <v>56</v>
      </c>
      <c r="E148" s="123" t="s">
        <v>52</v>
      </c>
      <c r="F148" s="123" t="s">
        <v>53</v>
      </c>
      <c r="G148" s="123" t="s">
        <v>144</v>
      </c>
      <c r="H148" s="123" t="s">
        <v>145</v>
      </c>
      <c r="I148" s="123" t="s">
        <v>146</v>
      </c>
      <c r="J148" s="123" t="s">
        <v>98</v>
      </c>
      <c r="K148" s="124" t="s">
        <v>147</v>
      </c>
      <c r="L148" s="125"/>
      <c r="M148" s="62" t="s">
        <v>1</v>
      </c>
      <c r="N148" s="63" t="s">
        <v>35</v>
      </c>
      <c r="O148" s="63" t="s">
        <v>148</v>
      </c>
      <c r="P148" s="63" t="s">
        <v>149</v>
      </c>
      <c r="Q148" s="63" t="s">
        <v>150</v>
      </c>
      <c r="R148" s="63" t="s">
        <v>151</v>
      </c>
      <c r="S148" s="63" t="s">
        <v>152</v>
      </c>
      <c r="T148" s="64" t="s">
        <v>153</v>
      </c>
      <c r="U148" s="120"/>
      <c r="V148" s="120"/>
      <c r="W148" s="120"/>
      <c r="X148" s="120"/>
      <c r="Y148" s="120"/>
      <c r="Z148" s="120"/>
      <c r="AA148" s="120"/>
      <c r="AB148" s="120"/>
      <c r="AC148" s="120"/>
      <c r="AD148" s="120"/>
      <c r="AE148" s="120"/>
    </row>
    <row r="149" spans="1:65" s="2" customFormat="1" ht="22.9" customHeight="1">
      <c r="A149" s="32"/>
      <c r="B149" s="33"/>
      <c r="C149" s="69" t="s">
        <v>154</v>
      </c>
      <c r="D149" s="32"/>
      <c r="E149" s="32"/>
      <c r="F149" s="32"/>
      <c r="G149" s="32"/>
      <c r="H149" s="32"/>
      <c r="I149" s="32"/>
      <c r="J149" s="126">
        <f>BK149</f>
        <v>0</v>
      </c>
      <c r="K149" s="32"/>
      <c r="L149" s="33"/>
      <c r="M149" s="65"/>
      <c r="N149" s="56"/>
      <c r="O149" s="66"/>
      <c r="P149" s="127">
        <f>P150+P284+P289</f>
        <v>0</v>
      </c>
      <c r="Q149" s="66"/>
      <c r="R149" s="127">
        <f>R150+R284+R289</f>
        <v>0.78</v>
      </c>
      <c r="S149" s="66"/>
      <c r="T149" s="128">
        <f>T150+T284+T289</f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T149" s="17" t="s">
        <v>70</v>
      </c>
      <c r="AU149" s="17" t="s">
        <v>100</v>
      </c>
      <c r="BK149" s="129">
        <f>BK150+BK284+BK289</f>
        <v>0</v>
      </c>
    </row>
    <row r="150" spans="1:65" s="12" customFormat="1" ht="25.9" customHeight="1">
      <c r="B150" s="130"/>
      <c r="D150" s="131" t="s">
        <v>70</v>
      </c>
      <c r="E150" s="132" t="s">
        <v>1661</v>
      </c>
      <c r="F150" s="132" t="s">
        <v>1662</v>
      </c>
      <c r="I150" s="133"/>
      <c r="J150" s="134">
        <f>BK150</f>
        <v>0</v>
      </c>
      <c r="L150" s="130"/>
      <c r="M150" s="135"/>
      <c r="N150" s="136"/>
      <c r="O150" s="136"/>
      <c r="P150" s="137">
        <f>P151+P238+P267+P270</f>
        <v>0</v>
      </c>
      <c r="Q150" s="136"/>
      <c r="R150" s="137">
        <f>R151+R238+R267+R270</f>
        <v>0.78</v>
      </c>
      <c r="S150" s="136"/>
      <c r="T150" s="138">
        <f>T151+T238+T267+T270</f>
        <v>0</v>
      </c>
      <c r="AR150" s="131" t="s">
        <v>78</v>
      </c>
      <c r="AT150" s="139" t="s">
        <v>70</v>
      </c>
      <c r="AU150" s="139" t="s">
        <v>71</v>
      </c>
      <c r="AY150" s="131" t="s">
        <v>157</v>
      </c>
      <c r="BK150" s="140">
        <f>BK151+BK238+BK267+BK270</f>
        <v>0</v>
      </c>
    </row>
    <row r="151" spans="1:65" s="12" customFormat="1" ht="22.9" customHeight="1">
      <c r="B151" s="130"/>
      <c r="D151" s="131" t="s">
        <v>70</v>
      </c>
      <c r="E151" s="141" t="s">
        <v>1663</v>
      </c>
      <c r="F151" s="141" t="s">
        <v>1664</v>
      </c>
      <c r="I151" s="133"/>
      <c r="J151" s="142">
        <f>BK151</f>
        <v>0</v>
      </c>
      <c r="L151" s="130"/>
      <c r="M151" s="135"/>
      <c r="N151" s="136"/>
      <c r="O151" s="136"/>
      <c r="P151" s="137">
        <f>P152+P155+P160+P173+P179+P181+P198+P202+P214+P226+P233</f>
        <v>0</v>
      </c>
      <c r="Q151" s="136"/>
      <c r="R151" s="137">
        <f>R152+R155+R160+R173+R179+R181+R198+R202+R214+R226+R233</f>
        <v>0</v>
      </c>
      <c r="S151" s="136"/>
      <c r="T151" s="138">
        <f>T152+T155+T160+T173+T179+T181+T198+T202+T214+T226+T233</f>
        <v>0</v>
      </c>
      <c r="AR151" s="131" t="s">
        <v>78</v>
      </c>
      <c r="AT151" s="139" t="s">
        <v>70</v>
      </c>
      <c r="AU151" s="139" t="s">
        <v>78</v>
      </c>
      <c r="AY151" s="131" t="s">
        <v>157</v>
      </c>
      <c r="BK151" s="140">
        <f>BK152+BK155+BK160+BK173+BK179+BK181+BK198+BK202+BK214+BK226+BK233</f>
        <v>0</v>
      </c>
    </row>
    <row r="152" spans="1:65" s="12" customFormat="1" ht="20.85" customHeight="1">
      <c r="B152" s="130"/>
      <c r="D152" s="131" t="s">
        <v>70</v>
      </c>
      <c r="E152" s="141" t="s">
        <v>1665</v>
      </c>
      <c r="F152" s="141" t="s">
        <v>1666</v>
      </c>
      <c r="I152" s="133"/>
      <c r="J152" s="142">
        <f>BK152</f>
        <v>0</v>
      </c>
      <c r="L152" s="130"/>
      <c r="M152" s="135"/>
      <c r="N152" s="136"/>
      <c r="O152" s="136"/>
      <c r="P152" s="137">
        <f>SUM(P153:P154)</f>
        <v>0</v>
      </c>
      <c r="Q152" s="136"/>
      <c r="R152" s="137">
        <f>SUM(R153:R154)</f>
        <v>0</v>
      </c>
      <c r="S152" s="136"/>
      <c r="T152" s="138">
        <f>SUM(T153:T154)</f>
        <v>0</v>
      </c>
      <c r="AR152" s="131" t="s">
        <v>78</v>
      </c>
      <c r="AT152" s="139" t="s">
        <v>70</v>
      </c>
      <c r="AU152" s="139" t="s">
        <v>80</v>
      </c>
      <c r="AY152" s="131" t="s">
        <v>157</v>
      </c>
      <c r="BK152" s="140">
        <f>SUM(BK153:BK154)</f>
        <v>0</v>
      </c>
    </row>
    <row r="153" spans="1:65" s="2" customFormat="1" ht="24.2" customHeight="1">
      <c r="A153" s="32"/>
      <c r="B153" s="143"/>
      <c r="C153" s="144" t="s">
        <v>78</v>
      </c>
      <c r="D153" s="144" t="s">
        <v>159</v>
      </c>
      <c r="E153" s="145" t="s">
        <v>1667</v>
      </c>
      <c r="F153" s="146" t="s">
        <v>1668</v>
      </c>
      <c r="G153" s="147" t="s">
        <v>242</v>
      </c>
      <c r="H153" s="148">
        <v>820</v>
      </c>
      <c r="I153" s="149"/>
      <c r="J153" s="150">
        <f>ROUND(I153*H153,2)</f>
        <v>0</v>
      </c>
      <c r="K153" s="146" t="s">
        <v>163</v>
      </c>
      <c r="L153" s="33"/>
      <c r="M153" s="151" t="s">
        <v>1</v>
      </c>
      <c r="N153" s="152" t="s">
        <v>36</v>
      </c>
      <c r="O153" s="58"/>
      <c r="P153" s="153">
        <f>O153*H153</f>
        <v>0</v>
      </c>
      <c r="Q153" s="153">
        <v>0</v>
      </c>
      <c r="R153" s="153">
        <f>Q153*H153</f>
        <v>0</v>
      </c>
      <c r="S153" s="153">
        <v>0</v>
      </c>
      <c r="T153" s="154">
        <f>S153*H153</f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55" t="s">
        <v>164</v>
      </c>
      <c r="AT153" s="155" t="s">
        <v>159</v>
      </c>
      <c r="AU153" s="155" t="s">
        <v>173</v>
      </c>
      <c r="AY153" s="17" t="s">
        <v>157</v>
      </c>
      <c r="BE153" s="156">
        <f>IF(N153="základní",J153,0)</f>
        <v>0</v>
      </c>
      <c r="BF153" s="156">
        <f>IF(N153="snížená",J153,0)</f>
        <v>0</v>
      </c>
      <c r="BG153" s="156">
        <f>IF(N153="zákl. přenesená",J153,0)</f>
        <v>0</v>
      </c>
      <c r="BH153" s="156">
        <f>IF(N153="sníž. přenesená",J153,0)</f>
        <v>0</v>
      </c>
      <c r="BI153" s="156">
        <f>IF(N153="nulová",J153,0)</f>
        <v>0</v>
      </c>
      <c r="BJ153" s="17" t="s">
        <v>78</v>
      </c>
      <c r="BK153" s="156">
        <f>ROUND(I153*H153,2)</f>
        <v>0</v>
      </c>
      <c r="BL153" s="17" t="s">
        <v>164</v>
      </c>
      <c r="BM153" s="155" t="s">
        <v>1669</v>
      </c>
    </row>
    <row r="154" spans="1:65" s="2" customFormat="1" ht="37.9" customHeight="1">
      <c r="A154" s="32"/>
      <c r="B154" s="143"/>
      <c r="C154" s="144" t="s">
        <v>80</v>
      </c>
      <c r="D154" s="144" t="s">
        <v>159</v>
      </c>
      <c r="E154" s="145" t="s">
        <v>1670</v>
      </c>
      <c r="F154" s="146" t="s">
        <v>1671</v>
      </c>
      <c r="G154" s="147" t="s">
        <v>242</v>
      </c>
      <c r="H154" s="148">
        <v>28</v>
      </c>
      <c r="I154" s="149"/>
      <c r="J154" s="150">
        <f>ROUND(I154*H154,2)</f>
        <v>0</v>
      </c>
      <c r="K154" s="146" t="s">
        <v>163</v>
      </c>
      <c r="L154" s="33"/>
      <c r="M154" s="151" t="s">
        <v>1</v>
      </c>
      <c r="N154" s="152" t="s">
        <v>36</v>
      </c>
      <c r="O154" s="58"/>
      <c r="P154" s="153">
        <f>O154*H154</f>
        <v>0</v>
      </c>
      <c r="Q154" s="153">
        <v>0</v>
      </c>
      <c r="R154" s="153">
        <f>Q154*H154</f>
        <v>0</v>
      </c>
      <c r="S154" s="153">
        <v>0</v>
      </c>
      <c r="T154" s="154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55" t="s">
        <v>164</v>
      </c>
      <c r="AT154" s="155" t="s">
        <v>159</v>
      </c>
      <c r="AU154" s="155" t="s">
        <v>173</v>
      </c>
      <c r="AY154" s="17" t="s">
        <v>157</v>
      </c>
      <c r="BE154" s="156">
        <f>IF(N154="základní",J154,0)</f>
        <v>0</v>
      </c>
      <c r="BF154" s="156">
        <f>IF(N154="snížená",J154,0)</f>
        <v>0</v>
      </c>
      <c r="BG154" s="156">
        <f>IF(N154="zákl. přenesená",J154,0)</f>
        <v>0</v>
      </c>
      <c r="BH154" s="156">
        <f>IF(N154="sníž. přenesená",J154,0)</f>
        <v>0</v>
      </c>
      <c r="BI154" s="156">
        <f>IF(N154="nulová",J154,0)</f>
        <v>0</v>
      </c>
      <c r="BJ154" s="17" t="s">
        <v>78</v>
      </c>
      <c r="BK154" s="156">
        <f>ROUND(I154*H154,2)</f>
        <v>0</v>
      </c>
      <c r="BL154" s="17" t="s">
        <v>164</v>
      </c>
      <c r="BM154" s="155" t="s">
        <v>1672</v>
      </c>
    </row>
    <row r="155" spans="1:65" s="12" customFormat="1" ht="20.85" customHeight="1">
      <c r="B155" s="130"/>
      <c r="D155" s="131" t="s">
        <v>70</v>
      </c>
      <c r="E155" s="141" t="s">
        <v>1673</v>
      </c>
      <c r="F155" s="141" t="s">
        <v>1674</v>
      </c>
      <c r="I155" s="133"/>
      <c r="J155" s="142">
        <f>BK155</f>
        <v>0</v>
      </c>
      <c r="L155" s="130"/>
      <c r="M155" s="135"/>
      <c r="N155" s="136"/>
      <c r="O155" s="136"/>
      <c r="P155" s="137">
        <f>SUM(P156:P159)</f>
        <v>0</v>
      </c>
      <c r="Q155" s="136"/>
      <c r="R155" s="137">
        <f>SUM(R156:R159)</f>
        <v>0</v>
      </c>
      <c r="S155" s="136"/>
      <c r="T155" s="138">
        <f>SUM(T156:T159)</f>
        <v>0</v>
      </c>
      <c r="AR155" s="131" t="s">
        <v>78</v>
      </c>
      <c r="AT155" s="139" t="s">
        <v>70</v>
      </c>
      <c r="AU155" s="139" t="s">
        <v>80</v>
      </c>
      <c r="AY155" s="131" t="s">
        <v>157</v>
      </c>
      <c r="BK155" s="140">
        <f>SUM(BK156:BK159)</f>
        <v>0</v>
      </c>
    </row>
    <row r="156" spans="1:65" s="2" customFormat="1" ht="16.5" customHeight="1">
      <c r="A156" s="32"/>
      <c r="B156" s="143"/>
      <c r="C156" s="144" t="s">
        <v>173</v>
      </c>
      <c r="D156" s="144" t="s">
        <v>159</v>
      </c>
      <c r="E156" s="145" t="s">
        <v>1675</v>
      </c>
      <c r="F156" s="146" t="s">
        <v>1676</v>
      </c>
      <c r="G156" s="147" t="s">
        <v>1677</v>
      </c>
      <c r="H156" s="148">
        <v>336</v>
      </c>
      <c r="I156" s="149"/>
      <c r="J156" s="150">
        <f>ROUND(I156*H156,2)</f>
        <v>0</v>
      </c>
      <c r="K156" s="146" t="s">
        <v>163</v>
      </c>
      <c r="L156" s="33"/>
      <c r="M156" s="151" t="s">
        <v>1</v>
      </c>
      <c r="N156" s="152" t="s">
        <v>36</v>
      </c>
      <c r="O156" s="58"/>
      <c r="P156" s="153">
        <f>O156*H156</f>
        <v>0</v>
      </c>
      <c r="Q156" s="153">
        <v>0</v>
      </c>
      <c r="R156" s="153">
        <f>Q156*H156</f>
        <v>0</v>
      </c>
      <c r="S156" s="153">
        <v>0</v>
      </c>
      <c r="T156" s="154">
        <f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55" t="s">
        <v>164</v>
      </c>
      <c r="AT156" s="155" t="s">
        <v>159</v>
      </c>
      <c r="AU156" s="155" t="s">
        <v>173</v>
      </c>
      <c r="AY156" s="17" t="s">
        <v>157</v>
      </c>
      <c r="BE156" s="156">
        <f>IF(N156="základní",J156,0)</f>
        <v>0</v>
      </c>
      <c r="BF156" s="156">
        <f>IF(N156="snížená",J156,0)</f>
        <v>0</v>
      </c>
      <c r="BG156" s="156">
        <f>IF(N156="zákl. přenesená",J156,0)</f>
        <v>0</v>
      </c>
      <c r="BH156" s="156">
        <f>IF(N156="sníž. přenesená",J156,0)</f>
        <v>0</v>
      </c>
      <c r="BI156" s="156">
        <f>IF(N156="nulová",J156,0)</f>
        <v>0</v>
      </c>
      <c r="BJ156" s="17" t="s">
        <v>78</v>
      </c>
      <c r="BK156" s="156">
        <f>ROUND(I156*H156,2)</f>
        <v>0</v>
      </c>
      <c r="BL156" s="17" t="s">
        <v>164</v>
      </c>
      <c r="BM156" s="155" t="s">
        <v>1678</v>
      </c>
    </row>
    <row r="157" spans="1:65" s="2" customFormat="1" ht="16.5" customHeight="1">
      <c r="A157" s="32"/>
      <c r="B157" s="143"/>
      <c r="C157" s="144" t="s">
        <v>164</v>
      </c>
      <c r="D157" s="144" t="s">
        <v>159</v>
      </c>
      <c r="E157" s="145" t="s">
        <v>1679</v>
      </c>
      <c r="F157" s="146" t="s">
        <v>1680</v>
      </c>
      <c r="G157" s="147" t="s">
        <v>1677</v>
      </c>
      <c r="H157" s="148">
        <v>121</v>
      </c>
      <c r="I157" s="149"/>
      <c r="J157" s="150">
        <f>ROUND(I157*H157,2)</f>
        <v>0</v>
      </c>
      <c r="K157" s="146" t="s">
        <v>163</v>
      </c>
      <c r="L157" s="33"/>
      <c r="M157" s="151" t="s">
        <v>1</v>
      </c>
      <c r="N157" s="152" t="s">
        <v>36</v>
      </c>
      <c r="O157" s="58"/>
      <c r="P157" s="153">
        <f>O157*H157</f>
        <v>0</v>
      </c>
      <c r="Q157" s="153">
        <v>0</v>
      </c>
      <c r="R157" s="153">
        <f>Q157*H157</f>
        <v>0</v>
      </c>
      <c r="S157" s="153">
        <v>0</v>
      </c>
      <c r="T157" s="154">
        <f>S157*H157</f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55" t="s">
        <v>164</v>
      </c>
      <c r="AT157" s="155" t="s">
        <v>159</v>
      </c>
      <c r="AU157" s="155" t="s">
        <v>173</v>
      </c>
      <c r="AY157" s="17" t="s">
        <v>157</v>
      </c>
      <c r="BE157" s="156">
        <f>IF(N157="základní",J157,0)</f>
        <v>0</v>
      </c>
      <c r="BF157" s="156">
        <f>IF(N157="snížená",J157,0)</f>
        <v>0</v>
      </c>
      <c r="BG157" s="156">
        <f>IF(N157="zákl. přenesená",J157,0)</f>
        <v>0</v>
      </c>
      <c r="BH157" s="156">
        <f>IF(N157="sníž. přenesená",J157,0)</f>
        <v>0</v>
      </c>
      <c r="BI157" s="156">
        <f>IF(N157="nulová",J157,0)</f>
        <v>0</v>
      </c>
      <c r="BJ157" s="17" t="s">
        <v>78</v>
      </c>
      <c r="BK157" s="156">
        <f>ROUND(I157*H157,2)</f>
        <v>0</v>
      </c>
      <c r="BL157" s="17" t="s">
        <v>164</v>
      </c>
      <c r="BM157" s="155" t="s">
        <v>1681</v>
      </c>
    </row>
    <row r="158" spans="1:65" s="2" customFormat="1" ht="16.5" customHeight="1">
      <c r="A158" s="32"/>
      <c r="B158" s="143"/>
      <c r="C158" s="144" t="s">
        <v>182</v>
      </c>
      <c r="D158" s="144" t="s">
        <v>159</v>
      </c>
      <c r="E158" s="145" t="s">
        <v>1682</v>
      </c>
      <c r="F158" s="146" t="s">
        <v>1683</v>
      </c>
      <c r="G158" s="147" t="s">
        <v>1677</v>
      </c>
      <c r="H158" s="148">
        <v>32</v>
      </c>
      <c r="I158" s="149"/>
      <c r="J158" s="150">
        <f>ROUND(I158*H158,2)</f>
        <v>0</v>
      </c>
      <c r="K158" s="146" t="s">
        <v>163</v>
      </c>
      <c r="L158" s="33"/>
      <c r="M158" s="151" t="s">
        <v>1</v>
      </c>
      <c r="N158" s="152" t="s">
        <v>36</v>
      </c>
      <c r="O158" s="58"/>
      <c r="P158" s="153">
        <f>O158*H158</f>
        <v>0</v>
      </c>
      <c r="Q158" s="153">
        <v>0</v>
      </c>
      <c r="R158" s="153">
        <f>Q158*H158</f>
        <v>0</v>
      </c>
      <c r="S158" s="153">
        <v>0</v>
      </c>
      <c r="T158" s="154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55" t="s">
        <v>164</v>
      </c>
      <c r="AT158" s="155" t="s">
        <v>159</v>
      </c>
      <c r="AU158" s="155" t="s">
        <v>173</v>
      </c>
      <c r="AY158" s="17" t="s">
        <v>157</v>
      </c>
      <c r="BE158" s="156">
        <f>IF(N158="základní",J158,0)</f>
        <v>0</v>
      </c>
      <c r="BF158" s="156">
        <f>IF(N158="snížená",J158,0)</f>
        <v>0</v>
      </c>
      <c r="BG158" s="156">
        <f>IF(N158="zákl. přenesená",J158,0)</f>
        <v>0</v>
      </c>
      <c r="BH158" s="156">
        <f>IF(N158="sníž. přenesená",J158,0)</f>
        <v>0</v>
      </c>
      <c r="BI158" s="156">
        <f>IF(N158="nulová",J158,0)</f>
        <v>0</v>
      </c>
      <c r="BJ158" s="17" t="s">
        <v>78</v>
      </c>
      <c r="BK158" s="156">
        <f>ROUND(I158*H158,2)</f>
        <v>0</v>
      </c>
      <c r="BL158" s="17" t="s">
        <v>164</v>
      </c>
      <c r="BM158" s="155" t="s">
        <v>1684</v>
      </c>
    </row>
    <row r="159" spans="1:65" s="2" customFormat="1" ht="16.5" customHeight="1">
      <c r="A159" s="32"/>
      <c r="B159" s="143"/>
      <c r="C159" s="144" t="s">
        <v>190</v>
      </c>
      <c r="D159" s="144" t="s">
        <v>159</v>
      </c>
      <c r="E159" s="145" t="s">
        <v>1685</v>
      </c>
      <c r="F159" s="146" t="s">
        <v>1686</v>
      </c>
      <c r="G159" s="147" t="s">
        <v>1677</v>
      </c>
      <c r="H159" s="148">
        <v>6</v>
      </c>
      <c r="I159" s="149"/>
      <c r="J159" s="150">
        <f>ROUND(I159*H159,2)</f>
        <v>0</v>
      </c>
      <c r="K159" s="146" t="s">
        <v>163</v>
      </c>
      <c r="L159" s="33"/>
      <c r="M159" s="151" t="s">
        <v>1</v>
      </c>
      <c r="N159" s="152" t="s">
        <v>36</v>
      </c>
      <c r="O159" s="58"/>
      <c r="P159" s="153">
        <f>O159*H159</f>
        <v>0</v>
      </c>
      <c r="Q159" s="153">
        <v>0</v>
      </c>
      <c r="R159" s="153">
        <f>Q159*H159</f>
        <v>0</v>
      </c>
      <c r="S159" s="153">
        <v>0</v>
      </c>
      <c r="T159" s="154">
        <f>S159*H159</f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55" t="s">
        <v>164</v>
      </c>
      <c r="AT159" s="155" t="s">
        <v>159</v>
      </c>
      <c r="AU159" s="155" t="s">
        <v>173</v>
      </c>
      <c r="AY159" s="17" t="s">
        <v>157</v>
      </c>
      <c r="BE159" s="156">
        <f>IF(N159="základní",J159,0)</f>
        <v>0</v>
      </c>
      <c r="BF159" s="156">
        <f>IF(N159="snížená",J159,0)</f>
        <v>0</v>
      </c>
      <c r="BG159" s="156">
        <f>IF(N159="zákl. přenesená",J159,0)</f>
        <v>0</v>
      </c>
      <c r="BH159" s="156">
        <f>IF(N159="sníž. přenesená",J159,0)</f>
        <v>0</v>
      </c>
      <c r="BI159" s="156">
        <f>IF(N159="nulová",J159,0)</f>
        <v>0</v>
      </c>
      <c r="BJ159" s="17" t="s">
        <v>78</v>
      </c>
      <c r="BK159" s="156">
        <f>ROUND(I159*H159,2)</f>
        <v>0</v>
      </c>
      <c r="BL159" s="17" t="s">
        <v>164</v>
      </c>
      <c r="BM159" s="155" t="s">
        <v>1687</v>
      </c>
    </row>
    <row r="160" spans="1:65" s="12" customFormat="1" ht="20.85" customHeight="1">
      <c r="B160" s="130"/>
      <c r="D160" s="131" t="s">
        <v>70</v>
      </c>
      <c r="E160" s="141" t="s">
        <v>1688</v>
      </c>
      <c r="F160" s="141" t="s">
        <v>1689</v>
      </c>
      <c r="I160" s="133"/>
      <c r="J160" s="142">
        <f>BK160</f>
        <v>0</v>
      </c>
      <c r="L160" s="130"/>
      <c r="M160" s="135"/>
      <c r="N160" s="136"/>
      <c r="O160" s="136"/>
      <c r="P160" s="137">
        <f>SUM(P161:P172)</f>
        <v>0</v>
      </c>
      <c r="Q160" s="136"/>
      <c r="R160" s="137">
        <f>SUM(R161:R172)</f>
        <v>0</v>
      </c>
      <c r="S160" s="136"/>
      <c r="T160" s="138">
        <f>SUM(T161:T172)</f>
        <v>0</v>
      </c>
      <c r="AR160" s="131" t="s">
        <v>78</v>
      </c>
      <c r="AT160" s="139" t="s">
        <v>70</v>
      </c>
      <c r="AU160" s="139" t="s">
        <v>80</v>
      </c>
      <c r="AY160" s="131" t="s">
        <v>157</v>
      </c>
      <c r="BK160" s="140">
        <f>SUM(BK161:BK172)</f>
        <v>0</v>
      </c>
    </row>
    <row r="161" spans="1:65" s="2" customFormat="1" ht="16.5" customHeight="1">
      <c r="A161" s="32"/>
      <c r="B161" s="143"/>
      <c r="C161" s="144" t="s">
        <v>197</v>
      </c>
      <c r="D161" s="144" t="s">
        <v>159</v>
      </c>
      <c r="E161" s="145" t="s">
        <v>1690</v>
      </c>
      <c r="F161" s="146" t="s">
        <v>1691</v>
      </c>
      <c r="G161" s="147" t="s">
        <v>242</v>
      </c>
      <c r="H161" s="148">
        <v>32</v>
      </c>
      <c r="I161" s="149"/>
      <c r="J161" s="150">
        <f t="shared" ref="J161:J172" si="0">ROUND(I161*H161,2)</f>
        <v>0</v>
      </c>
      <c r="K161" s="146" t="s">
        <v>163</v>
      </c>
      <c r="L161" s="33"/>
      <c r="M161" s="151" t="s">
        <v>1</v>
      </c>
      <c r="N161" s="152" t="s">
        <v>36</v>
      </c>
      <c r="O161" s="58"/>
      <c r="P161" s="153">
        <f t="shared" ref="P161:P172" si="1">O161*H161</f>
        <v>0</v>
      </c>
      <c r="Q161" s="153">
        <v>0</v>
      </c>
      <c r="R161" s="153">
        <f t="shared" ref="R161:R172" si="2">Q161*H161</f>
        <v>0</v>
      </c>
      <c r="S161" s="153">
        <v>0</v>
      </c>
      <c r="T161" s="154">
        <f t="shared" ref="T161:T172" si="3"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55" t="s">
        <v>164</v>
      </c>
      <c r="AT161" s="155" t="s">
        <v>159</v>
      </c>
      <c r="AU161" s="155" t="s">
        <v>173</v>
      </c>
      <c r="AY161" s="17" t="s">
        <v>157</v>
      </c>
      <c r="BE161" s="156">
        <f t="shared" ref="BE161:BE172" si="4">IF(N161="základní",J161,0)</f>
        <v>0</v>
      </c>
      <c r="BF161" s="156">
        <f t="shared" ref="BF161:BF172" si="5">IF(N161="snížená",J161,0)</f>
        <v>0</v>
      </c>
      <c r="BG161" s="156">
        <f t="shared" ref="BG161:BG172" si="6">IF(N161="zákl. přenesená",J161,0)</f>
        <v>0</v>
      </c>
      <c r="BH161" s="156">
        <f t="shared" ref="BH161:BH172" si="7">IF(N161="sníž. přenesená",J161,0)</f>
        <v>0</v>
      </c>
      <c r="BI161" s="156">
        <f t="shared" ref="BI161:BI172" si="8">IF(N161="nulová",J161,0)</f>
        <v>0</v>
      </c>
      <c r="BJ161" s="17" t="s">
        <v>78</v>
      </c>
      <c r="BK161" s="156">
        <f t="shared" ref="BK161:BK172" si="9">ROUND(I161*H161,2)</f>
        <v>0</v>
      </c>
      <c r="BL161" s="17" t="s">
        <v>164</v>
      </c>
      <c r="BM161" s="155" t="s">
        <v>1692</v>
      </c>
    </row>
    <row r="162" spans="1:65" s="2" customFormat="1" ht="16.5" customHeight="1">
      <c r="A162" s="32"/>
      <c r="B162" s="143"/>
      <c r="C162" s="144" t="s">
        <v>204</v>
      </c>
      <c r="D162" s="144" t="s">
        <v>159</v>
      </c>
      <c r="E162" s="145" t="s">
        <v>1693</v>
      </c>
      <c r="F162" s="146" t="s">
        <v>1694</v>
      </c>
      <c r="G162" s="147" t="s">
        <v>242</v>
      </c>
      <c r="H162" s="148">
        <v>25</v>
      </c>
      <c r="I162" s="149"/>
      <c r="J162" s="150">
        <f t="shared" si="0"/>
        <v>0</v>
      </c>
      <c r="K162" s="146" t="s">
        <v>163</v>
      </c>
      <c r="L162" s="33"/>
      <c r="M162" s="151" t="s">
        <v>1</v>
      </c>
      <c r="N162" s="152" t="s">
        <v>36</v>
      </c>
      <c r="O162" s="58"/>
      <c r="P162" s="153">
        <f t="shared" si="1"/>
        <v>0</v>
      </c>
      <c r="Q162" s="153">
        <v>0</v>
      </c>
      <c r="R162" s="153">
        <f t="shared" si="2"/>
        <v>0</v>
      </c>
      <c r="S162" s="153">
        <v>0</v>
      </c>
      <c r="T162" s="154">
        <f t="shared" si="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55" t="s">
        <v>164</v>
      </c>
      <c r="AT162" s="155" t="s">
        <v>159</v>
      </c>
      <c r="AU162" s="155" t="s">
        <v>173</v>
      </c>
      <c r="AY162" s="17" t="s">
        <v>157</v>
      </c>
      <c r="BE162" s="156">
        <f t="shared" si="4"/>
        <v>0</v>
      </c>
      <c r="BF162" s="156">
        <f t="shared" si="5"/>
        <v>0</v>
      </c>
      <c r="BG162" s="156">
        <f t="shared" si="6"/>
        <v>0</v>
      </c>
      <c r="BH162" s="156">
        <f t="shared" si="7"/>
        <v>0</v>
      </c>
      <c r="BI162" s="156">
        <f t="shared" si="8"/>
        <v>0</v>
      </c>
      <c r="BJ162" s="17" t="s">
        <v>78</v>
      </c>
      <c r="BK162" s="156">
        <f t="shared" si="9"/>
        <v>0</v>
      </c>
      <c r="BL162" s="17" t="s">
        <v>164</v>
      </c>
      <c r="BM162" s="155" t="s">
        <v>1695</v>
      </c>
    </row>
    <row r="163" spans="1:65" s="2" customFormat="1" ht="16.5" customHeight="1">
      <c r="A163" s="32"/>
      <c r="B163" s="143"/>
      <c r="C163" s="144" t="s">
        <v>209</v>
      </c>
      <c r="D163" s="144" t="s">
        <v>159</v>
      </c>
      <c r="E163" s="145" t="s">
        <v>1696</v>
      </c>
      <c r="F163" s="146" t="s">
        <v>1697</v>
      </c>
      <c r="G163" s="147" t="s">
        <v>242</v>
      </c>
      <c r="H163" s="148">
        <v>65</v>
      </c>
      <c r="I163" s="149"/>
      <c r="J163" s="150">
        <f t="shared" si="0"/>
        <v>0</v>
      </c>
      <c r="K163" s="146" t="s">
        <v>163</v>
      </c>
      <c r="L163" s="33"/>
      <c r="M163" s="151" t="s">
        <v>1</v>
      </c>
      <c r="N163" s="152" t="s">
        <v>36</v>
      </c>
      <c r="O163" s="58"/>
      <c r="P163" s="153">
        <f t="shared" si="1"/>
        <v>0</v>
      </c>
      <c r="Q163" s="153">
        <v>0</v>
      </c>
      <c r="R163" s="153">
        <f t="shared" si="2"/>
        <v>0</v>
      </c>
      <c r="S163" s="153">
        <v>0</v>
      </c>
      <c r="T163" s="154">
        <f t="shared" si="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55" t="s">
        <v>164</v>
      </c>
      <c r="AT163" s="155" t="s">
        <v>159</v>
      </c>
      <c r="AU163" s="155" t="s">
        <v>173</v>
      </c>
      <c r="AY163" s="17" t="s">
        <v>157</v>
      </c>
      <c r="BE163" s="156">
        <f t="shared" si="4"/>
        <v>0</v>
      </c>
      <c r="BF163" s="156">
        <f t="shared" si="5"/>
        <v>0</v>
      </c>
      <c r="BG163" s="156">
        <f t="shared" si="6"/>
        <v>0</v>
      </c>
      <c r="BH163" s="156">
        <f t="shared" si="7"/>
        <v>0</v>
      </c>
      <c r="BI163" s="156">
        <f t="shared" si="8"/>
        <v>0</v>
      </c>
      <c r="BJ163" s="17" t="s">
        <v>78</v>
      </c>
      <c r="BK163" s="156">
        <f t="shared" si="9"/>
        <v>0</v>
      </c>
      <c r="BL163" s="17" t="s">
        <v>164</v>
      </c>
      <c r="BM163" s="155" t="s">
        <v>1698</v>
      </c>
    </row>
    <row r="164" spans="1:65" s="2" customFormat="1" ht="16.5" customHeight="1">
      <c r="A164" s="32"/>
      <c r="B164" s="143"/>
      <c r="C164" s="144" t="s">
        <v>179</v>
      </c>
      <c r="D164" s="144" t="s">
        <v>159</v>
      </c>
      <c r="E164" s="145" t="s">
        <v>1699</v>
      </c>
      <c r="F164" s="146" t="s">
        <v>1700</v>
      </c>
      <c r="G164" s="147" t="s">
        <v>242</v>
      </c>
      <c r="H164" s="148">
        <v>172</v>
      </c>
      <c r="I164" s="149"/>
      <c r="J164" s="150">
        <f t="shared" si="0"/>
        <v>0</v>
      </c>
      <c r="K164" s="146" t="s">
        <v>163</v>
      </c>
      <c r="L164" s="33"/>
      <c r="M164" s="151" t="s">
        <v>1</v>
      </c>
      <c r="N164" s="152" t="s">
        <v>36</v>
      </c>
      <c r="O164" s="58"/>
      <c r="P164" s="153">
        <f t="shared" si="1"/>
        <v>0</v>
      </c>
      <c r="Q164" s="153">
        <v>0</v>
      </c>
      <c r="R164" s="153">
        <f t="shared" si="2"/>
        <v>0</v>
      </c>
      <c r="S164" s="153">
        <v>0</v>
      </c>
      <c r="T164" s="154">
        <f t="shared" si="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55" t="s">
        <v>164</v>
      </c>
      <c r="AT164" s="155" t="s">
        <v>159</v>
      </c>
      <c r="AU164" s="155" t="s">
        <v>173</v>
      </c>
      <c r="AY164" s="17" t="s">
        <v>157</v>
      </c>
      <c r="BE164" s="156">
        <f t="shared" si="4"/>
        <v>0</v>
      </c>
      <c r="BF164" s="156">
        <f t="shared" si="5"/>
        <v>0</v>
      </c>
      <c r="BG164" s="156">
        <f t="shared" si="6"/>
        <v>0</v>
      </c>
      <c r="BH164" s="156">
        <f t="shared" si="7"/>
        <v>0</v>
      </c>
      <c r="BI164" s="156">
        <f t="shared" si="8"/>
        <v>0</v>
      </c>
      <c r="BJ164" s="17" t="s">
        <v>78</v>
      </c>
      <c r="BK164" s="156">
        <f t="shared" si="9"/>
        <v>0</v>
      </c>
      <c r="BL164" s="17" t="s">
        <v>164</v>
      </c>
      <c r="BM164" s="155" t="s">
        <v>1701</v>
      </c>
    </row>
    <row r="165" spans="1:65" s="2" customFormat="1" ht="16.5" customHeight="1">
      <c r="A165" s="32"/>
      <c r="B165" s="143"/>
      <c r="C165" s="144" t="s">
        <v>222</v>
      </c>
      <c r="D165" s="144" t="s">
        <v>159</v>
      </c>
      <c r="E165" s="145" t="s">
        <v>1702</v>
      </c>
      <c r="F165" s="146" t="s">
        <v>1703</v>
      </c>
      <c r="G165" s="147" t="s">
        <v>242</v>
      </c>
      <c r="H165" s="148">
        <v>1180</v>
      </c>
      <c r="I165" s="149"/>
      <c r="J165" s="150">
        <f t="shared" si="0"/>
        <v>0</v>
      </c>
      <c r="K165" s="146" t="s">
        <v>163</v>
      </c>
      <c r="L165" s="33"/>
      <c r="M165" s="151" t="s">
        <v>1</v>
      </c>
      <c r="N165" s="152" t="s">
        <v>36</v>
      </c>
      <c r="O165" s="58"/>
      <c r="P165" s="153">
        <f t="shared" si="1"/>
        <v>0</v>
      </c>
      <c r="Q165" s="153">
        <v>0</v>
      </c>
      <c r="R165" s="153">
        <f t="shared" si="2"/>
        <v>0</v>
      </c>
      <c r="S165" s="153">
        <v>0</v>
      </c>
      <c r="T165" s="154">
        <f t="shared" si="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55" t="s">
        <v>164</v>
      </c>
      <c r="AT165" s="155" t="s">
        <v>159</v>
      </c>
      <c r="AU165" s="155" t="s">
        <v>173</v>
      </c>
      <c r="AY165" s="17" t="s">
        <v>157</v>
      </c>
      <c r="BE165" s="156">
        <f t="shared" si="4"/>
        <v>0</v>
      </c>
      <c r="BF165" s="156">
        <f t="shared" si="5"/>
        <v>0</v>
      </c>
      <c r="BG165" s="156">
        <f t="shared" si="6"/>
        <v>0</v>
      </c>
      <c r="BH165" s="156">
        <f t="shared" si="7"/>
        <v>0</v>
      </c>
      <c r="BI165" s="156">
        <f t="shared" si="8"/>
        <v>0</v>
      </c>
      <c r="BJ165" s="17" t="s">
        <v>78</v>
      </c>
      <c r="BK165" s="156">
        <f t="shared" si="9"/>
        <v>0</v>
      </c>
      <c r="BL165" s="17" t="s">
        <v>164</v>
      </c>
      <c r="BM165" s="155" t="s">
        <v>1704</v>
      </c>
    </row>
    <row r="166" spans="1:65" s="2" customFormat="1" ht="16.5" customHeight="1">
      <c r="A166" s="32"/>
      <c r="B166" s="143"/>
      <c r="C166" s="144" t="s">
        <v>185</v>
      </c>
      <c r="D166" s="144" t="s">
        <v>159</v>
      </c>
      <c r="E166" s="145" t="s">
        <v>1705</v>
      </c>
      <c r="F166" s="146" t="s">
        <v>1706</v>
      </c>
      <c r="G166" s="147" t="s">
        <v>242</v>
      </c>
      <c r="H166" s="148">
        <v>987</v>
      </c>
      <c r="I166" s="149"/>
      <c r="J166" s="150">
        <f t="shared" si="0"/>
        <v>0</v>
      </c>
      <c r="K166" s="146" t="s">
        <v>163</v>
      </c>
      <c r="L166" s="33"/>
      <c r="M166" s="151" t="s">
        <v>1</v>
      </c>
      <c r="N166" s="152" t="s">
        <v>36</v>
      </c>
      <c r="O166" s="58"/>
      <c r="P166" s="153">
        <f t="shared" si="1"/>
        <v>0</v>
      </c>
      <c r="Q166" s="153">
        <v>0</v>
      </c>
      <c r="R166" s="153">
        <f t="shared" si="2"/>
        <v>0</v>
      </c>
      <c r="S166" s="153">
        <v>0</v>
      </c>
      <c r="T166" s="154">
        <f t="shared" si="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55" t="s">
        <v>164</v>
      </c>
      <c r="AT166" s="155" t="s">
        <v>159</v>
      </c>
      <c r="AU166" s="155" t="s">
        <v>173</v>
      </c>
      <c r="AY166" s="17" t="s">
        <v>157</v>
      </c>
      <c r="BE166" s="156">
        <f t="shared" si="4"/>
        <v>0</v>
      </c>
      <c r="BF166" s="156">
        <f t="shared" si="5"/>
        <v>0</v>
      </c>
      <c r="BG166" s="156">
        <f t="shared" si="6"/>
        <v>0</v>
      </c>
      <c r="BH166" s="156">
        <f t="shared" si="7"/>
        <v>0</v>
      </c>
      <c r="BI166" s="156">
        <f t="shared" si="8"/>
        <v>0</v>
      </c>
      <c r="BJ166" s="17" t="s">
        <v>78</v>
      </c>
      <c r="BK166" s="156">
        <f t="shared" si="9"/>
        <v>0</v>
      </c>
      <c r="BL166" s="17" t="s">
        <v>164</v>
      </c>
      <c r="BM166" s="155" t="s">
        <v>1707</v>
      </c>
    </row>
    <row r="167" spans="1:65" s="2" customFormat="1" ht="16.5" customHeight="1">
      <c r="A167" s="32"/>
      <c r="B167" s="143"/>
      <c r="C167" s="144" t="s">
        <v>233</v>
      </c>
      <c r="D167" s="144" t="s">
        <v>159</v>
      </c>
      <c r="E167" s="145" t="s">
        <v>1708</v>
      </c>
      <c r="F167" s="146" t="s">
        <v>1709</v>
      </c>
      <c r="G167" s="147" t="s">
        <v>242</v>
      </c>
      <c r="H167" s="148">
        <v>405</v>
      </c>
      <c r="I167" s="149"/>
      <c r="J167" s="150">
        <f t="shared" si="0"/>
        <v>0</v>
      </c>
      <c r="K167" s="146" t="s">
        <v>163</v>
      </c>
      <c r="L167" s="33"/>
      <c r="M167" s="151" t="s">
        <v>1</v>
      </c>
      <c r="N167" s="152" t="s">
        <v>36</v>
      </c>
      <c r="O167" s="58"/>
      <c r="P167" s="153">
        <f t="shared" si="1"/>
        <v>0</v>
      </c>
      <c r="Q167" s="153">
        <v>0</v>
      </c>
      <c r="R167" s="153">
        <f t="shared" si="2"/>
        <v>0</v>
      </c>
      <c r="S167" s="153">
        <v>0</v>
      </c>
      <c r="T167" s="154">
        <f t="shared" si="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55" t="s">
        <v>164</v>
      </c>
      <c r="AT167" s="155" t="s">
        <v>159</v>
      </c>
      <c r="AU167" s="155" t="s">
        <v>173</v>
      </c>
      <c r="AY167" s="17" t="s">
        <v>157</v>
      </c>
      <c r="BE167" s="156">
        <f t="shared" si="4"/>
        <v>0</v>
      </c>
      <c r="BF167" s="156">
        <f t="shared" si="5"/>
        <v>0</v>
      </c>
      <c r="BG167" s="156">
        <f t="shared" si="6"/>
        <v>0</v>
      </c>
      <c r="BH167" s="156">
        <f t="shared" si="7"/>
        <v>0</v>
      </c>
      <c r="BI167" s="156">
        <f t="shared" si="8"/>
        <v>0</v>
      </c>
      <c r="BJ167" s="17" t="s">
        <v>78</v>
      </c>
      <c r="BK167" s="156">
        <f t="shared" si="9"/>
        <v>0</v>
      </c>
      <c r="BL167" s="17" t="s">
        <v>164</v>
      </c>
      <c r="BM167" s="155" t="s">
        <v>1710</v>
      </c>
    </row>
    <row r="168" spans="1:65" s="2" customFormat="1" ht="16.5" customHeight="1">
      <c r="A168" s="32"/>
      <c r="B168" s="143"/>
      <c r="C168" s="144" t="s">
        <v>239</v>
      </c>
      <c r="D168" s="144" t="s">
        <v>159</v>
      </c>
      <c r="E168" s="145" t="s">
        <v>1711</v>
      </c>
      <c r="F168" s="146" t="s">
        <v>1712</v>
      </c>
      <c r="G168" s="147" t="s">
        <v>242</v>
      </c>
      <c r="H168" s="148">
        <v>210</v>
      </c>
      <c r="I168" s="149"/>
      <c r="J168" s="150">
        <f t="shared" si="0"/>
        <v>0</v>
      </c>
      <c r="K168" s="146" t="s">
        <v>163</v>
      </c>
      <c r="L168" s="33"/>
      <c r="M168" s="151" t="s">
        <v>1</v>
      </c>
      <c r="N168" s="152" t="s">
        <v>36</v>
      </c>
      <c r="O168" s="58"/>
      <c r="P168" s="153">
        <f t="shared" si="1"/>
        <v>0</v>
      </c>
      <c r="Q168" s="153">
        <v>0</v>
      </c>
      <c r="R168" s="153">
        <f t="shared" si="2"/>
        <v>0</v>
      </c>
      <c r="S168" s="153">
        <v>0</v>
      </c>
      <c r="T168" s="154">
        <f t="shared" si="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55" t="s">
        <v>164</v>
      </c>
      <c r="AT168" s="155" t="s">
        <v>159</v>
      </c>
      <c r="AU168" s="155" t="s">
        <v>173</v>
      </c>
      <c r="AY168" s="17" t="s">
        <v>157</v>
      </c>
      <c r="BE168" s="156">
        <f t="shared" si="4"/>
        <v>0</v>
      </c>
      <c r="BF168" s="156">
        <f t="shared" si="5"/>
        <v>0</v>
      </c>
      <c r="BG168" s="156">
        <f t="shared" si="6"/>
        <v>0</v>
      </c>
      <c r="BH168" s="156">
        <f t="shared" si="7"/>
        <v>0</v>
      </c>
      <c r="BI168" s="156">
        <f t="shared" si="8"/>
        <v>0</v>
      </c>
      <c r="BJ168" s="17" t="s">
        <v>78</v>
      </c>
      <c r="BK168" s="156">
        <f t="shared" si="9"/>
        <v>0</v>
      </c>
      <c r="BL168" s="17" t="s">
        <v>164</v>
      </c>
      <c r="BM168" s="155" t="s">
        <v>1713</v>
      </c>
    </row>
    <row r="169" spans="1:65" s="2" customFormat="1" ht="16.5" customHeight="1">
      <c r="A169" s="32"/>
      <c r="B169" s="143"/>
      <c r="C169" s="144" t="s">
        <v>8</v>
      </c>
      <c r="D169" s="144" t="s">
        <v>159</v>
      </c>
      <c r="E169" s="145" t="s">
        <v>1714</v>
      </c>
      <c r="F169" s="146" t="s">
        <v>1715</v>
      </c>
      <c r="G169" s="147" t="s">
        <v>242</v>
      </c>
      <c r="H169" s="148">
        <v>132</v>
      </c>
      <c r="I169" s="149"/>
      <c r="J169" s="150">
        <f t="shared" si="0"/>
        <v>0</v>
      </c>
      <c r="K169" s="146" t="s">
        <v>163</v>
      </c>
      <c r="L169" s="33"/>
      <c r="M169" s="151" t="s">
        <v>1</v>
      </c>
      <c r="N169" s="152" t="s">
        <v>36</v>
      </c>
      <c r="O169" s="58"/>
      <c r="P169" s="153">
        <f t="shared" si="1"/>
        <v>0</v>
      </c>
      <c r="Q169" s="153">
        <v>0</v>
      </c>
      <c r="R169" s="153">
        <f t="shared" si="2"/>
        <v>0</v>
      </c>
      <c r="S169" s="153">
        <v>0</v>
      </c>
      <c r="T169" s="154">
        <f t="shared" si="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55" t="s">
        <v>164</v>
      </c>
      <c r="AT169" s="155" t="s">
        <v>159</v>
      </c>
      <c r="AU169" s="155" t="s">
        <v>173</v>
      </c>
      <c r="AY169" s="17" t="s">
        <v>157</v>
      </c>
      <c r="BE169" s="156">
        <f t="shared" si="4"/>
        <v>0</v>
      </c>
      <c r="BF169" s="156">
        <f t="shared" si="5"/>
        <v>0</v>
      </c>
      <c r="BG169" s="156">
        <f t="shared" si="6"/>
        <v>0</v>
      </c>
      <c r="BH169" s="156">
        <f t="shared" si="7"/>
        <v>0</v>
      </c>
      <c r="BI169" s="156">
        <f t="shared" si="8"/>
        <v>0</v>
      </c>
      <c r="BJ169" s="17" t="s">
        <v>78</v>
      </c>
      <c r="BK169" s="156">
        <f t="shared" si="9"/>
        <v>0</v>
      </c>
      <c r="BL169" s="17" t="s">
        <v>164</v>
      </c>
      <c r="BM169" s="155" t="s">
        <v>1716</v>
      </c>
    </row>
    <row r="170" spans="1:65" s="2" customFormat="1" ht="16.5" customHeight="1">
      <c r="A170" s="32"/>
      <c r="B170" s="143"/>
      <c r="C170" s="144" t="s">
        <v>251</v>
      </c>
      <c r="D170" s="144" t="s">
        <v>159</v>
      </c>
      <c r="E170" s="145" t="s">
        <v>1717</v>
      </c>
      <c r="F170" s="146" t="s">
        <v>1718</v>
      </c>
      <c r="G170" s="147" t="s">
        <v>242</v>
      </c>
      <c r="H170" s="148">
        <v>11</v>
      </c>
      <c r="I170" s="149"/>
      <c r="J170" s="150">
        <f t="shared" si="0"/>
        <v>0</v>
      </c>
      <c r="K170" s="146" t="s">
        <v>163</v>
      </c>
      <c r="L170" s="33"/>
      <c r="M170" s="151" t="s">
        <v>1</v>
      </c>
      <c r="N170" s="152" t="s">
        <v>36</v>
      </c>
      <c r="O170" s="58"/>
      <c r="P170" s="153">
        <f t="shared" si="1"/>
        <v>0</v>
      </c>
      <c r="Q170" s="153">
        <v>0</v>
      </c>
      <c r="R170" s="153">
        <f t="shared" si="2"/>
        <v>0</v>
      </c>
      <c r="S170" s="153">
        <v>0</v>
      </c>
      <c r="T170" s="154">
        <f t="shared" si="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55" t="s">
        <v>164</v>
      </c>
      <c r="AT170" s="155" t="s">
        <v>159</v>
      </c>
      <c r="AU170" s="155" t="s">
        <v>173</v>
      </c>
      <c r="AY170" s="17" t="s">
        <v>157</v>
      </c>
      <c r="BE170" s="156">
        <f t="shared" si="4"/>
        <v>0</v>
      </c>
      <c r="BF170" s="156">
        <f t="shared" si="5"/>
        <v>0</v>
      </c>
      <c r="BG170" s="156">
        <f t="shared" si="6"/>
        <v>0</v>
      </c>
      <c r="BH170" s="156">
        <f t="shared" si="7"/>
        <v>0</v>
      </c>
      <c r="BI170" s="156">
        <f t="shared" si="8"/>
        <v>0</v>
      </c>
      <c r="BJ170" s="17" t="s">
        <v>78</v>
      </c>
      <c r="BK170" s="156">
        <f t="shared" si="9"/>
        <v>0</v>
      </c>
      <c r="BL170" s="17" t="s">
        <v>164</v>
      </c>
      <c r="BM170" s="155" t="s">
        <v>1719</v>
      </c>
    </row>
    <row r="171" spans="1:65" s="2" customFormat="1" ht="16.5" customHeight="1">
      <c r="A171" s="32"/>
      <c r="B171" s="143"/>
      <c r="C171" s="144" t="s">
        <v>258</v>
      </c>
      <c r="D171" s="144" t="s">
        <v>159</v>
      </c>
      <c r="E171" s="145" t="s">
        <v>1720</v>
      </c>
      <c r="F171" s="146" t="s">
        <v>1721</v>
      </c>
      <c r="G171" s="147" t="s">
        <v>242</v>
      </c>
      <c r="H171" s="148">
        <v>325</v>
      </c>
      <c r="I171" s="149"/>
      <c r="J171" s="150">
        <f t="shared" si="0"/>
        <v>0</v>
      </c>
      <c r="K171" s="146" t="s">
        <v>163</v>
      </c>
      <c r="L171" s="33"/>
      <c r="M171" s="151" t="s">
        <v>1</v>
      </c>
      <c r="N171" s="152" t="s">
        <v>36</v>
      </c>
      <c r="O171" s="58"/>
      <c r="P171" s="153">
        <f t="shared" si="1"/>
        <v>0</v>
      </c>
      <c r="Q171" s="153">
        <v>0</v>
      </c>
      <c r="R171" s="153">
        <f t="shared" si="2"/>
        <v>0</v>
      </c>
      <c r="S171" s="153">
        <v>0</v>
      </c>
      <c r="T171" s="154">
        <f t="shared" si="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55" t="s">
        <v>164</v>
      </c>
      <c r="AT171" s="155" t="s">
        <v>159</v>
      </c>
      <c r="AU171" s="155" t="s">
        <v>173</v>
      </c>
      <c r="AY171" s="17" t="s">
        <v>157</v>
      </c>
      <c r="BE171" s="156">
        <f t="shared" si="4"/>
        <v>0</v>
      </c>
      <c r="BF171" s="156">
        <f t="shared" si="5"/>
        <v>0</v>
      </c>
      <c r="BG171" s="156">
        <f t="shared" si="6"/>
        <v>0</v>
      </c>
      <c r="BH171" s="156">
        <f t="shared" si="7"/>
        <v>0</v>
      </c>
      <c r="BI171" s="156">
        <f t="shared" si="8"/>
        <v>0</v>
      </c>
      <c r="BJ171" s="17" t="s">
        <v>78</v>
      </c>
      <c r="BK171" s="156">
        <f t="shared" si="9"/>
        <v>0</v>
      </c>
      <c r="BL171" s="17" t="s">
        <v>164</v>
      </c>
      <c r="BM171" s="155" t="s">
        <v>1722</v>
      </c>
    </row>
    <row r="172" spans="1:65" s="2" customFormat="1" ht="16.5" customHeight="1">
      <c r="A172" s="32"/>
      <c r="B172" s="143"/>
      <c r="C172" s="144" t="s">
        <v>207</v>
      </c>
      <c r="D172" s="144" t="s">
        <v>159</v>
      </c>
      <c r="E172" s="145" t="s">
        <v>1723</v>
      </c>
      <c r="F172" s="146" t="s">
        <v>1724</v>
      </c>
      <c r="G172" s="147" t="s">
        <v>242</v>
      </c>
      <c r="H172" s="148">
        <v>31</v>
      </c>
      <c r="I172" s="149"/>
      <c r="J172" s="150">
        <f t="shared" si="0"/>
        <v>0</v>
      </c>
      <c r="K172" s="146" t="s">
        <v>163</v>
      </c>
      <c r="L172" s="33"/>
      <c r="M172" s="151" t="s">
        <v>1</v>
      </c>
      <c r="N172" s="152" t="s">
        <v>36</v>
      </c>
      <c r="O172" s="58"/>
      <c r="P172" s="153">
        <f t="shared" si="1"/>
        <v>0</v>
      </c>
      <c r="Q172" s="153">
        <v>0</v>
      </c>
      <c r="R172" s="153">
        <f t="shared" si="2"/>
        <v>0</v>
      </c>
      <c r="S172" s="153">
        <v>0</v>
      </c>
      <c r="T172" s="154">
        <f t="shared" si="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55" t="s">
        <v>164</v>
      </c>
      <c r="AT172" s="155" t="s">
        <v>159</v>
      </c>
      <c r="AU172" s="155" t="s">
        <v>173</v>
      </c>
      <c r="AY172" s="17" t="s">
        <v>157</v>
      </c>
      <c r="BE172" s="156">
        <f t="shared" si="4"/>
        <v>0</v>
      </c>
      <c r="BF172" s="156">
        <f t="shared" si="5"/>
        <v>0</v>
      </c>
      <c r="BG172" s="156">
        <f t="shared" si="6"/>
        <v>0</v>
      </c>
      <c r="BH172" s="156">
        <f t="shared" si="7"/>
        <v>0</v>
      </c>
      <c r="BI172" s="156">
        <f t="shared" si="8"/>
        <v>0</v>
      </c>
      <c r="BJ172" s="17" t="s">
        <v>78</v>
      </c>
      <c r="BK172" s="156">
        <f t="shared" si="9"/>
        <v>0</v>
      </c>
      <c r="BL172" s="17" t="s">
        <v>164</v>
      </c>
      <c r="BM172" s="155" t="s">
        <v>1725</v>
      </c>
    </row>
    <row r="173" spans="1:65" s="12" customFormat="1" ht="20.85" customHeight="1">
      <c r="B173" s="130"/>
      <c r="D173" s="131" t="s">
        <v>70</v>
      </c>
      <c r="E173" s="141" t="s">
        <v>1726</v>
      </c>
      <c r="F173" s="141" t="s">
        <v>1727</v>
      </c>
      <c r="I173" s="133"/>
      <c r="J173" s="142">
        <f>BK173</f>
        <v>0</v>
      </c>
      <c r="L173" s="130"/>
      <c r="M173" s="135"/>
      <c r="N173" s="136"/>
      <c r="O173" s="136"/>
      <c r="P173" s="137">
        <f>SUM(P174:P178)</f>
        <v>0</v>
      </c>
      <c r="Q173" s="136"/>
      <c r="R173" s="137">
        <f>SUM(R174:R178)</f>
        <v>0</v>
      </c>
      <c r="S173" s="136"/>
      <c r="T173" s="138">
        <f>SUM(T174:T178)</f>
        <v>0</v>
      </c>
      <c r="AR173" s="131" t="s">
        <v>78</v>
      </c>
      <c r="AT173" s="139" t="s">
        <v>70</v>
      </c>
      <c r="AU173" s="139" t="s">
        <v>80</v>
      </c>
      <c r="AY173" s="131" t="s">
        <v>157</v>
      </c>
      <c r="BK173" s="140">
        <f>SUM(BK174:BK178)</f>
        <v>0</v>
      </c>
    </row>
    <row r="174" spans="1:65" s="2" customFormat="1" ht="16.5" customHeight="1">
      <c r="A174" s="32"/>
      <c r="B174" s="143"/>
      <c r="C174" s="144" t="s">
        <v>269</v>
      </c>
      <c r="D174" s="144" t="s">
        <v>159</v>
      </c>
      <c r="E174" s="145" t="s">
        <v>1728</v>
      </c>
      <c r="F174" s="146" t="s">
        <v>1729</v>
      </c>
      <c r="G174" s="147" t="s">
        <v>242</v>
      </c>
      <c r="H174" s="148">
        <v>84</v>
      </c>
      <c r="I174" s="149"/>
      <c r="J174" s="150">
        <f>ROUND(I174*H174,2)</f>
        <v>0</v>
      </c>
      <c r="K174" s="146" t="s">
        <v>163</v>
      </c>
      <c r="L174" s="33"/>
      <c r="M174" s="151" t="s">
        <v>1</v>
      </c>
      <c r="N174" s="152" t="s">
        <v>36</v>
      </c>
      <c r="O174" s="58"/>
      <c r="P174" s="153">
        <f>O174*H174</f>
        <v>0</v>
      </c>
      <c r="Q174" s="153">
        <v>0</v>
      </c>
      <c r="R174" s="153">
        <f>Q174*H174</f>
        <v>0</v>
      </c>
      <c r="S174" s="153">
        <v>0</v>
      </c>
      <c r="T174" s="154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55" t="s">
        <v>164</v>
      </c>
      <c r="AT174" s="155" t="s">
        <v>159</v>
      </c>
      <c r="AU174" s="155" t="s">
        <v>173</v>
      </c>
      <c r="AY174" s="17" t="s">
        <v>157</v>
      </c>
      <c r="BE174" s="156">
        <f>IF(N174="základní",J174,0)</f>
        <v>0</v>
      </c>
      <c r="BF174" s="156">
        <f>IF(N174="snížená",J174,0)</f>
        <v>0</v>
      </c>
      <c r="BG174" s="156">
        <f>IF(N174="zákl. přenesená",J174,0)</f>
        <v>0</v>
      </c>
      <c r="BH174" s="156">
        <f>IF(N174="sníž. přenesená",J174,0)</f>
        <v>0</v>
      </c>
      <c r="BI174" s="156">
        <f>IF(N174="nulová",J174,0)</f>
        <v>0</v>
      </c>
      <c r="BJ174" s="17" t="s">
        <v>78</v>
      </c>
      <c r="BK174" s="156">
        <f>ROUND(I174*H174,2)</f>
        <v>0</v>
      </c>
      <c r="BL174" s="17" t="s">
        <v>164</v>
      </c>
      <c r="BM174" s="155" t="s">
        <v>1730</v>
      </c>
    </row>
    <row r="175" spans="1:65" s="2" customFormat="1" ht="16.5" customHeight="1">
      <c r="A175" s="32"/>
      <c r="B175" s="143"/>
      <c r="C175" s="144" t="s">
        <v>193</v>
      </c>
      <c r="D175" s="144" t="s">
        <v>159</v>
      </c>
      <c r="E175" s="145" t="s">
        <v>1731</v>
      </c>
      <c r="F175" s="146" t="s">
        <v>1732</v>
      </c>
      <c r="G175" s="147" t="s">
        <v>242</v>
      </c>
      <c r="H175" s="148">
        <v>36</v>
      </c>
      <c r="I175" s="149"/>
      <c r="J175" s="150">
        <f>ROUND(I175*H175,2)</f>
        <v>0</v>
      </c>
      <c r="K175" s="146" t="s">
        <v>163</v>
      </c>
      <c r="L175" s="33"/>
      <c r="M175" s="151" t="s">
        <v>1</v>
      </c>
      <c r="N175" s="152" t="s">
        <v>36</v>
      </c>
      <c r="O175" s="58"/>
      <c r="P175" s="153">
        <f>O175*H175</f>
        <v>0</v>
      </c>
      <c r="Q175" s="153">
        <v>0</v>
      </c>
      <c r="R175" s="153">
        <f>Q175*H175</f>
        <v>0</v>
      </c>
      <c r="S175" s="153">
        <v>0</v>
      </c>
      <c r="T175" s="154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55" t="s">
        <v>164</v>
      </c>
      <c r="AT175" s="155" t="s">
        <v>159</v>
      </c>
      <c r="AU175" s="155" t="s">
        <v>173</v>
      </c>
      <c r="AY175" s="17" t="s">
        <v>157</v>
      </c>
      <c r="BE175" s="156">
        <f>IF(N175="základní",J175,0)</f>
        <v>0</v>
      </c>
      <c r="BF175" s="156">
        <f>IF(N175="snížená",J175,0)</f>
        <v>0</v>
      </c>
      <c r="BG175" s="156">
        <f>IF(N175="zákl. přenesená",J175,0)</f>
        <v>0</v>
      </c>
      <c r="BH175" s="156">
        <f>IF(N175="sníž. přenesená",J175,0)</f>
        <v>0</v>
      </c>
      <c r="BI175" s="156">
        <f>IF(N175="nulová",J175,0)</f>
        <v>0</v>
      </c>
      <c r="BJ175" s="17" t="s">
        <v>78</v>
      </c>
      <c r="BK175" s="156">
        <f>ROUND(I175*H175,2)</f>
        <v>0</v>
      </c>
      <c r="BL175" s="17" t="s">
        <v>164</v>
      </c>
      <c r="BM175" s="155" t="s">
        <v>1733</v>
      </c>
    </row>
    <row r="176" spans="1:65" s="2" customFormat="1" ht="24.2" customHeight="1">
      <c r="A176" s="32"/>
      <c r="B176" s="143"/>
      <c r="C176" s="144" t="s">
        <v>7</v>
      </c>
      <c r="D176" s="144" t="s">
        <v>159</v>
      </c>
      <c r="E176" s="145" t="s">
        <v>1734</v>
      </c>
      <c r="F176" s="146" t="s">
        <v>1735</v>
      </c>
      <c r="G176" s="147" t="s">
        <v>242</v>
      </c>
      <c r="H176" s="148">
        <v>360</v>
      </c>
      <c r="I176" s="149"/>
      <c r="J176" s="150">
        <f>ROUND(I176*H176,2)</f>
        <v>0</v>
      </c>
      <c r="K176" s="146" t="s">
        <v>163</v>
      </c>
      <c r="L176" s="33"/>
      <c r="M176" s="151" t="s">
        <v>1</v>
      </c>
      <c r="N176" s="152" t="s">
        <v>36</v>
      </c>
      <c r="O176" s="58"/>
      <c r="P176" s="153">
        <f>O176*H176</f>
        <v>0</v>
      </c>
      <c r="Q176" s="153">
        <v>0</v>
      </c>
      <c r="R176" s="153">
        <f>Q176*H176</f>
        <v>0</v>
      </c>
      <c r="S176" s="153">
        <v>0</v>
      </c>
      <c r="T176" s="154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55" t="s">
        <v>164</v>
      </c>
      <c r="AT176" s="155" t="s">
        <v>159</v>
      </c>
      <c r="AU176" s="155" t="s">
        <v>173</v>
      </c>
      <c r="AY176" s="17" t="s">
        <v>157</v>
      </c>
      <c r="BE176" s="156">
        <f>IF(N176="základní",J176,0)</f>
        <v>0</v>
      </c>
      <c r="BF176" s="156">
        <f>IF(N176="snížená",J176,0)</f>
        <v>0</v>
      </c>
      <c r="BG176" s="156">
        <f>IF(N176="zákl. přenesená",J176,0)</f>
        <v>0</v>
      </c>
      <c r="BH176" s="156">
        <f>IF(N176="sníž. přenesená",J176,0)</f>
        <v>0</v>
      </c>
      <c r="BI176" s="156">
        <f>IF(N176="nulová",J176,0)</f>
        <v>0</v>
      </c>
      <c r="BJ176" s="17" t="s">
        <v>78</v>
      </c>
      <c r="BK176" s="156">
        <f>ROUND(I176*H176,2)</f>
        <v>0</v>
      </c>
      <c r="BL176" s="17" t="s">
        <v>164</v>
      </c>
      <c r="BM176" s="155" t="s">
        <v>1736</v>
      </c>
    </row>
    <row r="177" spans="1:65" s="2" customFormat="1" ht="16.5" customHeight="1">
      <c r="A177" s="32"/>
      <c r="B177" s="143"/>
      <c r="C177" s="144" t="s">
        <v>200</v>
      </c>
      <c r="D177" s="144" t="s">
        <v>159</v>
      </c>
      <c r="E177" s="145" t="s">
        <v>1737</v>
      </c>
      <c r="F177" s="146" t="s">
        <v>1738</v>
      </c>
      <c r="G177" s="147" t="s">
        <v>242</v>
      </c>
      <c r="H177" s="148">
        <v>330</v>
      </c>
      <c r="I177" s="149"/>
      <c r="J177" s="150">
        <f>ROUND(I177*H177,2)</f>
        <v>0</v>
      </c>
      <c r="K177" s="146" t="s">
        <v>163</v>
      </c>
      <c r="L177" s="33"/>
      <c r="M177" s="151" t="s">
        <v>1</v>
      </c>
      <c r="N177" s="152" t="s">
        <v>36</v>
      </c>
      <c r="O177" s="58"/>
      <c r="P177" s="153">
        <f>O177*H177</f>
        <v>0</v>
      </c>
      <c r="Q177" s="153">
        <v>0</v>
      </c>
      <c r="R177" s="153">
        <f>Q177*H177</f>
        <v>0</v>
      </c>
      <c r="S177" s="153">
        <v>0</v>
      </c>
      <c r="T177" s="154">
        <f>S177*H177</f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55" t="s">
        <v>164</v>
      </c>
      <c r="AT177" s="155" t="s">
        <v>159</v>
      </c>
      <c r="AU177" s="155" t="s">
        <v>173</v>
      </c>
      <c r="AY177" s="17" t="s">
        <v>157</v>
      </c>
      <c r="BE177" s="156">
        <f>IF(N177="základní",J177,0)</f>
        <v>0</v>
      </c>
      <c r="BF177" s="156">
        <f>IF(N177="snížená",J177,0)</f>
        <v>0</v>
      </c>
      <c r="BG177" s="156">
        <f>IF(N177="zákl. přenesená",J177,0)</f>
        <v>0</v>
      </c>
      <c r="BH177" s="156">
        <f>IF(N177="sníž. přenesená",J177,0)</f>
        <v>0</v>
      </c>
      <c r="BI177" s="156">
        <f>IF(N177="nulová",J177,0)</f>
        <v>0</v>
      </c>
      <c r="BJ177" s="17" t="s">
        <v>78</v>
      </c>
      <c r="BK177" s="156">
        <f>ROUND(I177*H177,2)</f>
        <v>0</v>
      </c>
      <c r="BL177" s="17" t="s">
        <v>164</v>
      </c>
      <c r="BM177" s="155" t="s">
        <v>1739</v>
      </c>
    </row>
    <row r="178" spans="1:65" s="2" customFormat="1" ht="16.5" customHeight="1">
      <c r="A178" s="32"/>
      <c r="B178" s="143"/>
      <c r="C178" s="144" t="s">
        <v>290</v>
      </c>
      <c r="D178" s="144" t="s">
        <v>159</v>
      </c>
      <c r="E178" s="145" t="s">
        <v>1740</v>
      </c>
      <c r="F178" s="146" t="s">
        <v>1741</v>
      </c>
      <c r="G178" s="147" t="s">
        <v>242</v>
      </c>
      <c r="H178" s="148">
        <v>48</v>
      </c>
      <c r="I178" s="149"/>
      <c r="J178" s="150">
        <f>ROUND(I178*H178,2)</f>
        <v>0</v>
      </c>
      <c r="K178" s="146" t="s">
        <v>163</v>
      </c>
      <c r="L178" s="33"/>
      <c r="M178" s="151" t="s">
        <v>1</v>
      </c>
      <c r="N178" s="152" t="s">
        <v>36</v>
      </c>
      <c r="O178" s="58"/>
      <c r="P178" s="153">
        <f>O178*H178</f>
        <v>0</v>
      </c>
      <c r="Q178" s="153">
        <v>0</v>
      </c>
      <c r="R178" s="153">
        <f>Q178*H178</f>
        <v>0</v>
      </c>
      <c r="S178" s="153">
        <v>0</v>
      </c>
      <c r="T178" s="154">
        <f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55" t="s">
        <v>164</v>
      </c>
      <c r="AT178" s="155" t="s">
        <v>159</v>
      </c>
      <c r="AU178" s="155" t="s">
        <v>173</v>
      </c>
      <c r="AY178" s="17" t="s">
        <v>157</v>
      </c>
      <c r="BE178" s="156">
        <f>IF(N178="základní",J178,0)</f>
        <v>0</v>
      </c>
      <c r="BF178" s="156">
        <f>IF(N178="snížená",J178,0)</f>
        <v>0</v>
      </c>
      <c r="BG178" s="156">
        <f>IF(N178="zákl. přenesená",J178,0)</f>
        <v>0</v>
      </c>
      <c r="BH178" s="156">
        <f>IF(N178="sníž. přenesená",J178,0)</f>
        <v>0</v>
      </c>
      <c r="BI178" s="156">
        <f>IF(N178="nulová",J178,0)</f>
        <v>0</v>
      </c>
      <c r="BJ178" s="17" t="s">
        <v>78</v>
      </c>
      <c r="BK178" s="156">
        <f>ROUND(I178*H178,2)</f>
        <v>0</v>
      </c>
      <c r="BL178" s="17" t="s">
        <v>164</v>
      </c>
      <c r="BM178" s="155" t="s">
        <v>1742</v>
      </c>
    </row>
    <row r="179" spans="1:65" s="12" customFormat="1" ht="20.85" customHeight="1">
      <c r="B179" s="130"/>
      <c r="D179" s="131" t="s">
        <v>70</v>
      </c>
      <c r="E179" s="141" t="s">
        <v>1743</v>
      </c>
      <c r="F179" s="141" t="s">
        <v>1744</v>
      </c>
      <c r="I179" s="133"/>
      <c r="J179" s="142">
        <f>BK179</f>
        <v>0</v>
      </c>
      <c r="L179" s="130"/>
      <c r="M179" s="135"/>
      <c r="N179" s="136"/>
      <c r="O179" s="136"/>
      <c r="P179" s="137">
        <f>P180</f>
        <v>0</v>
      </c>
      <c r="Q179" s="136"/>
      <c r="R179" s="137">
        <f>R180</f>
        <v>0</v>
      </c>
      <c r="S179" s="136"/>
      <c r="T179" s="138">
        <f>T180</f>
        <v>0</v>
      </c>
      <c r="AR179" s="131" t="s">
        <v>78</v>
      </c>
      <c r="AT179" s="139" t="s">
        <v>70</v>
      </c>
      <c r="AU179" s="139" t="s">
        <v>80</v>
      </c>
      <c r="AY179" s="131" t="s">
        <v>157</v>
      </c>
      <c r="BK179" s="140">
        <f>BK180</f>
        <v>0</v>
      </c>
    </row>
    <row r="180" spans="1:65" s="2" customFormat="1" ht="24.2" customHeight="1">
      <c r="A180" s="32"/>
      <c r="B180" s="143"/>
      <c r="C180" s="144" t="s">
        <v>212</v>
      </c>
      <c r="D180" s="144" t="s">
        <v>159</v>
      </c>
      <c r="E180" s="145" t="s">
        <v>1745</v>
      </c>
      <c r="F180" s="146" t="s">
        <v>1746</v>
      </c>
      <c r="G180" s="147" t="s">
        <v>731</v>
      </c>
      <c r="H180" s="148">
        <v>12</v>
      </c>
      <c r="I180" s="149"/>
      <c r="J180" s="150">
        <f>ROUND(I180*H180,2)</f>
        <v>0</v>
      </c>
      <c r="K180" s="146" t="s">
        <v>163</v>
      </c>
      <c r="L180" s="33"/>
      <c r="M180" s="151" t="s">
        <v>1</v>
      </c>
      <c r="N180" s="152" t="s">
        <v>36</v>
      </c>
      <c r="O180" s="58"/>
      <c r="P180" s="153">
        <f>O180*H180</f>
        <v>0</v>
      </c>
      <c r="Q180" s="153">
        <v>0</v>
      </c>
      <c r="R180" s="153">
        <f>Q180*H180</f>
        <v>0</v>
      </c>
      <c r="S180" s="153">
        <v>0</v>
      </c>
      <c r="T180" s="154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55" t="s">
        <v>164</v>
      </c>
      <c r="AT180" s="155" t="s">
        <v>159</v>
      </c>
      <c r="AU180" s="155" t="s">
        <v>173</v>
      </c>
      <c r="AY180" s="17" t="s">
        <v>157</v>
      </c>
      <c r="BE180" s="156">
        <f>IF(N180="základní",J180,0)</f>
        <v>0</v>
      </c>
      <c r="BF180" s="156">
        <f>IF(N180="snížená",J180,0)</f>
        <v>0</v>
      </c>
      <c r="BG180" s="156">
        <f>IF(N180="zákl. přenesená",J180,0)</f>
        <v>0</v>
      </c>
      <c r="BH180" s="156">
        <f>IF(N180="sníž. přenesená",J180,0)</f>
        <v>0</v>
      </c>
      <c r="BI180" s="156">
        <f>IF(N180="nulová",J180,0)</f>
        <v>0</v>
      </c>
      <c r="BJ180" s="17" t="s">
        <v>78</v>
      </c>
      <c r="BK180" s="156">
        <f>ROUND(I180*H180,2)</f>
        <v>0</v>
      </c>
      <c r="BL180" s="17" t="s">
        <v>164</v>
      </c>
      <c r="BM180" s="155" t="s">
        <v>1747</v>
      </c>
    </row>
    <row r="181" spans="1:65" s="12" customFormat="1" ht="20.85" customHeight="1">
      <c r="B181" s="130"/>
      <c r="D181" s="131" t="s">
        <v>70</v>
      </c>
      <c r="E181" s="141" t="s">
        <v>1748</v>
      </c>
      <c r="F181" s="141" t="s">
        <v>1749</v>
      </c>
      <c r="I181" s="133"/>
      <c r="J181" s="142">
        <f>BK181</f>
        <v>0</v>
      </c>
      <c r="L181" s="130"/>
      <c r="M181" s="135"/>
      <c r="N181" s="136"/>
      <c r="O181" s="136"/>
      <c r="P181" s="137">
        <f>SUM(P182:P197)</f>
        <v>0</v>
      </c>
      <c r="Q181" s="136"/>
      <c r="R181" s="137">
        <f>SUM(R182:R197)</f>
        <v>0</v>
      </c>
      <c r="S181" s="136"/>
      <c r="T181" s="138">
        <f>SUM(T182:T197)</f>
        <v>0</v>
      </c>
      <c r="AR181" s="131" t="s">
        <v>78</v>
      </c>
      <c r="AT181" s="139" t="s">
        <v>70</v>
      </c>
      <c r="AU181" s="139" t="s">
        <v>80</v>
      </c>
      <c r="AY181" s="131" t="s">
        <v>157</v>
      </c>
      <c r="BK181" s="140">
        <f>SUM(BK182:BK197)</f>
        <v>0</v>
      </c>
    </row>
    <row r="182" spans="1:65" s="2" customFormat="1" ht="16.5" customHeight="1">
      <c r="A182" s="32"/>
      <c r="B182" s="143"/>
      <c r="C182" s="144" t="s">
        <v>301</v>
      </c>
      <c r="D182" s="144" t="s">
        <v>159</v>
      </c>
      <c r="E182" s="145" t="s">
        <v>1750</v>
      </c>
      <c r="F182" s="146" t="s">
        <v>1751</v>
      </c>
      <c r="G182" s="147" t="s">
        <v>1677</v>
      </c>
      <c r="H182" s="148">
        <v>20</v>
      </c>
      <c r="I182" s="149"/>
      <c r="J182" s="150">
        <f t="shared" ref="J182:J197" si="10">ROUND(I182*H182,2)</f>
        <v>0</v>
      </c>
      <c r="K182" s="146" t="s">
        <v>163</v>
      </c>
      <c r="L182" s="33"/>
      <c r="M182" s="151" t="s">
        <v>1</v>
      </c>
      <c r="N182" s="152" t="s">
        <v>36</v>
      </c>
      <c r="O182" s="58"/>
      <c r="P182" s="153">
        <f t="shared" ref="P182:P197" si="11">O182*H182</f>
        <v>0</v>
      </c>
      <c r="Q182" s="153">
        <v>0</v>
      </c>
      <c r="R182" s="153">
        <f t="shared" ref="R182:R197" si="12">Q182*H182</f>
        <v>0</v>
      </c>
      <c r="S182" s="153">
        <v>0</v>
      </c>
      <c r="T182" s="154">
        <f t="shared" ref="T182:T197" si="13">S182*H182</f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55" t="s">
        <v>164</v>
      </c>
      <c r="AT182" s="155" t="s">
        <v>159</v>
      </c>
      <c r="AU182" s="155" t="s">
        <v>173</v>
      </c>
      <c r="AY182" s="17" t="s">
        <v>157</v>
      </c>
      <c r="BE182" s="156">
        <f t="shared" ref="BE182:BE197" si="14">IF(N182="základní",J182,0)</f>
        <v>0</v>
      </c>
      <c r="BF182" s="156">
        <f t="shared" ref="BF182:BF197" si="15">IF(N182="snížená",J182,0)</f>
        <v>0</v>
      </c>
      <c r="BG182" s="156">
        <f t="shared" ref="BG182:BG197" si="16">IF(N182="zákl. přenesená",J182,0)</f>
        <v>0</v>
      </c>
      <c r="BH182" s="156">
        <f t="shared" ref="BH182:BH197" si="17">IF(N182="sníž. přenesená",J182,0)</f>
        <v>0</v>
      </c>
      <c r="BI182" s="156">
        <f t="shared" ref="BI182:BI197" si="18">IF(N182="nulová",J182,0)</f>
        <v>0</v>
      </c>
      <c r="BJ182" s="17" t="s">
        <v>78</v>
      </c>
      <c r="BK182" s="156">
        <f t="shared" ref="BK182:BK197" si="19">ROUND(I182*H182,2)</f>
        <v>0</v>
      </c>
      <c r="BL182" s="17" t="s">
        <v>164</v>
      </c>
      <c r="BM182" s="155" t="s">
        <v>1752</v>
      </c>
    </row>
    <row r="183" spans="1:65" s="2" customFormat="1" ht="16.5" customHeight="1">
      <c r="A183" s="32"/>
      <c r="B183" s="143"/>
      <c r="C183" s="144" t="s">
        <v>218</v>
      </c>
      <c r="D183" s="144" t="s">
        <v>159</v>
      </c>
      <c r="E183" s="145" t="s">
        <v>1753</v>
      </c>
      <c r="F183" s="146" t="s">
        <v>1754</v>
      </c>
      <c r="G183" s="147" t="s">
        <v>1677</v>
      </c>
      <c r="H183" s="148">
        <v>11</v>
      </c>
      <c r="I183" s="149"/>
      <c r="J183" s="150">
        <f t="shared" si="10"/>
        <v>0</v>
      </c>
      <c r="K183" s="146" t="s">
        <v>163</v>
      </c>
      <c r="L183" s="33"/>
      <c r="M183" s="151" t="s">
        <v>1</v>
      </c>
      <c r="N183" s="152" t="s">
        <v>36</v>
      </c>
      <c r="O183" s="58"/>
      <c r="P183" s="153">
        <f t="shared" si="11"/>
        <v>0</v>
      </c>
      <c r="Q183" s="153">
        <v>0</v>
      </c>
      <c r="R183" s="153">
        <f t="shared" si="12"/>
        <v>0</v>
      </c>
      <c r="S183" s="153">
        <v>0</v>
      </c>
      <c r="T183" s="154">
        <f t="shared" si="1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55" t="s">
        <v>164</v>
      </c>
      <c r="AT183" s="155" t="s">
        <v>159</v>
      </c>
      <c r="AU183" s="155" t="s">
        <v>173</v>
      </c>
      <c r="AY183" s="17" t="s">
        <v>157</v>
      </c>
      <c r="BE183" s="156">
        <f t="shared" si="14"/>
        <v>0</v>
      </c>
      <c r="BF183" s="156">
        <f t="shared" si="15"/>
        <v>0</v>
      </c>
      <c r="BG183" s="156">
        <f t="shared" si="16"/>
        <v>0</v>
      </c>
      <c r="BH183" s="156">
        <f t="shared" si="17"/>
        <v>0</v>
      </c>
      <c r="BI183" s="156">
        <f t="shared" si="18"/>
        <v>0</v>
      </c>
      <c r="BJ183" s="17" t="s">
        <v>78</v>
      </c>
      <c r="BK183" s="156">
        <f t="shared" si="19"/>
        <v>0</v>
      </c>
      <c r="BL183" s="17" t="s">
        <v>164</v>
      </c>
      <c r="BM183" s="155" t="s">
        <v>1755</v>
      </c>
    </row>
    <row r="184" spans="1:65" s="2" customFormat="1" ht="16.5" customHeight="1">
      <c r="A184" s="32"/>
      <c r="B184" s="143"/>
      <c r="C184" s="144" t="s">
        <v>180</v>
      </c>
      <c r="D184" s="144" t="s">
        <v>159</v>
      </c>
      <c r="E184" s="145" t="s">
        <v>1756</v>
      </c>
      <c r="F184" s="146" t="s">
        <v>1757</v>
      </c>
      <c r="G184" s="147" t="s">
        <v>1677</v>
      </c>
      <c r="H184" s="148">
        <v>13</v>
      </c>
      <c r="I184" s="149"/>
      <c r="J184" s="150">
        <f t="shared" si="10"/>
        <v>0</v>
      </c>
      <c r="K184" s="146" t="s">
        <v>163</v>
      </c>
      <c r="L184" s="33"/>
      <c r="M184" s="151" t="s">
        <v>1</v>
      </c>
      <c r="N184" s="152" t="s">
        <v>36</v>
      </c>
      <c r="O184" s="58"/>
      <c r="P184" s="153">
        <f t="shared" si="11"/>
        <v>0</v>
      </c>
      <c r="Q184" s="153">
        <v>0</v>
      </c>
      <c r="R184" s="153">
        <f t="shared" si="12"/>
        <v>0</v>
      </c>
      <c r="S184" s="153">
        <v>0</v>
      </c>
      <c r="T184" s="154">
        <f t="shared" si="1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55" t="s">
        <v>164</v>
      </c>
      <c r="AT184" s="155" t="s">
        <v>159</v>
      </c>
      <c r="AU184" s="155" t="s">
        <v>173</v>
      </c>
      <c r="AY184" s="17" t="s">
        <v>157</v>
      </c>
      <c r="BE184" s="156">
        <f t="shared" si="14"/>
        <v>0</v>
      </c>
      <c r="BF184" s="156">
        <f t="shared" si="15"/>
        <v>0</v>
      </c>
      <c r="BG184" s="156">
        <f t="shared" si="16"/>
        <v>0</v>
      </c>
      <c r="BH184" s="156">
        <f t="shared" si="17"/>
        <v>0</v>
      </c>
      <c r="BI184" s="156">
        <f t="shared" si="18"/>
        <v>0</v>
      </c>
      <c r="BJ184" s="17" t="s">
        <v>78</v>
      </c>
      <c r="BK184" s="156">
        <f t="shared" si="19"/>
        <v>0</v>
      </c>
      <c r="BL184" s="17" t="s">
        <v>164</v>
      </c>
      <c r="BM184" s="155" t="s">
        <v>1758</v>
      </c>
    </row>
    <row r="185" spans="1:65" s="2" customFormat="1" ht="16.5" customHeight="1">
      <c r="A185" s="32"/>
      <c r="B185" s="143"/>
      <c r="C185" s="144" t="s">
        <v>225</v>
      </c>
      <c r="D185" s="144" t="s">
        <v>159</v>
      </c>
      <c r="E185" s="145" t="s">
        <v>1759</v>
      </c>
      <c r="F185" s="146" t="s">
        <v>1760</v>
      </c>
      <c r="G185" s="147" t="s">
        <v>1677</v>
      </c>
      <c r="H185" s="148">
        <v>14</v>
      </c>
      <c r="I185" s="149"/>
      <c r="J185" s="150">
        <f t="shared" si="10"/>
        <v>0</v>
      </c>
      <c r="K185" s="146" t="s">
        <v>163</v>
      </c>
      <c r="L185" s="33"/>
      <c r="M185" s="151" t="s">
        <v>1</v>
      </c>
      <c r="N185" s="152" t="s">
        <v>36</v>
      </c>
      <c r="O185" s="58"/>
      <c r="P185" s="153">
        <f t="shared" si="11"/>
        <v>0</v>
      </c>
      <c r="Q185" s="153">
        <v>0</v>
      </c>
      <c r="R185" s="153">
        <f t="shared" si="12"/>
        <v>0</v>
      </c>
      <c r="S185" s="153">
        <v>0</v>
      </c>
      <c r="T185" s="154">
        <f t="shared" si="1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55" t="s">
        <v>164</v>
      </c>
      <c r="AT185" s="155" t="s">
        <v>159</v>
      </c>
      <c r="AU185" s="155" t="s">
        <v>173</v>
      </c>
      <c r="AY185" s="17" t="s">
        <v>157</v>
      </c>
      <c r="BE185" s="156">
        <f t="shared" si="14"/>
        <v>0</v>
      </c>
      <c r="BF185" s="156">
        <f t="shared" si="15"/>
        <v>0</v>
      </c>
      <c r="BG185" s="156">
        <f t="shared" si="16"/>
        <v>0</v>
      </c>
      <c r="BH185" s="156">
        <f t="shared" si="17"/>
        <v>0</v>
      </c>
      <c r="BI185" s="156">
        <f t="shared" si="18"/>
        <v>0</v>
      </c>
      <c r="BJ185" s="17" t="s">
        <v>78</v>
      </c>
      <c r="BK185" s="156">
        <f t="shared" si="19"/>
        <v>0</v>
      </c>
      <c r="BL185" s="17" t="s">
        <v>164</v>
      </c>
      <c r="BM185" s="155" t="s">
        <v>1761</v>
      </c>
    </row>
    <row r="186" spans="1:65" s="2" customFormat="1" ht="21.75" customHeight="1">
      <c r="A186" s="32"/>
      <c r="B186" s="143"/>
      <c r="C186" s="144" t="s">
        <v>327</v>
      </c>
      <c r="D186" s="144" t="s">
        <v>159</v>
      </c>
      <c r="E186" s="145" t="s">
        <v>1762</v>
      </c>
      <c r="F186" s="146" t="s">
        <v>1763</v>
      </c>
      <c r="G186" s="147" t="s">
        <v>1677</v>
      </c>
      <c r="H186" s="148">
        <v>4</v>
      </c>
      <c r="I186" s="149"/>
      <c r="J186" s="150">
        <f t="shared" si="10"/>
        <v>0</v>
      </c>
      <c r="K186" s="146" t="s">
        <v>163</v>
      </c>
      <c r="L186" s="33"/>
      <c r="M186" s="151" t="s">
        <v>1</v>
      </c>
      <c r="N186" s="152" t="s">
        <v>36</v>
      </c>
      <c r="O186" s="58"/>
      <c r="P186" s="153">
        <f t="shared" si="11"/>
        <v>0</v>
      </c>
      <c r="Q186" s="153">
        <v>0</v>
      </c>
      <c r="R186" s="153">
        <f t="shared" si="12"/>
        <v>0</v>
      </c>
      <c r="S186" s="153">
        <v>0</v>
      </c>
      <c r="T186" s="154">
        <f t="shared" si="1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55" t="s">
        <v>164</v>
      </c>
      <c r="AT186" s="155" t="s">
        <v>159</v>
      </c>
      <c r="AU186" s="155" t="s">
        <v>173</v>
      </c>
      <c r="AY186" s="17" t="s">
        <v>157</v>
      </c>
      <c r="BE186" s="156">
        <f t="shared" si="14"/>
        <v>0</v>
      </c>
      <c r="BF186" s="156">
        <f t="shared" si="15"/>
        <v>0</v>
      </c>
      <c r="BG186" s="156">
        <f t="shared" si="16"/>
        <v>0</v>
      </c>
      <c r="BH186" s="156">
        <f t="shared" si="17"/>
        <v>0</v>
      </c>
      <c r="BI186" s="156">
        <f t="shared" si="18"/>
        <v>0</v>
      </c>
      <c r="BJ186" s="17" t="s">
        <v>78</v>
      </c>
      <c r="BK186" s="156">
        <f t="shared" si="19"/>
        <v>0</v>
      </c>
      <c r="BL186" s="17" t="s">
        <v>164</v>
      </c>
      <c r="BM186" s="155" t="s">
        <v>1764</v>
      </c>
    </row>
    <row r="187" spans="1:65" s="2" customFormat="1" ht="16.5" customHeight="1">
      <c r="A187" s="32"/>
      <c r="B187" s="143"/>
      <c r="C187" s="144" t="s">
        <v>231</v>
      </c>
      <c r="D187" s="144" t="s">
        <v>159</v>
      </c>
      <c r="E187" s="145" t="s">
        <v>1765</v>
      </c>
      <c r="F187" s="146" t="s">
        <v>1766</v>
      </c>
      <c r="G187" s="147" t="s">
        <v>1677</v>
      </c>
      <c r="H187" s="148">
        <v>10</v>
      </c>
      <c r="I187" s="149"/>
      <c r="J187" s="150">
        <f t="shared" si="10"/>
        <v>0</v>
      </c>
      <c r="K187" s="146" t="s">
        <v>163</v>
      </c>
      <c r="L187" s="33"/>
      <c r="M187" s="151" t="s">
        <v>1</v>
      </c>
      <c r="N187" s="152" t="s">
        <v>36</v>
      </c>
      <c r="O187" s="58"/>
      <c r="P187" s="153">
        <f t="shared" si="11"/>
        <v>0</v>
      </c>
      <c r="Q187" s="153">
        <v>0</v>
      </c>
      <c r="R187" s="153">
        <f t="shared" si="12"/>
        <v>0</v>
      </c>
      <c r="S187" s="153">
        <v>0</v>
      </c>
      <c r="T187" s="154">
        <f t="shared" si="1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55" t="s">
        <v>164</v>
      </c>
      <c r="AT187" s="155" t="s">
        <v>159</v>
      </c>
      <c r="AU187" s="155" t="s">
        <v>173</v>
      </c>
      <c r="AY187" s="17" t="s">
        <v>157</v>
      </c>
      <c r="BE187" s="156">
        <f t="shared" si="14"/>
        <v>0</v>
      </c>
      <c r="BF187" s="156">
        <f t="shared" si="15"/>
        <v>0</v>
      </c>
      <c r="BG187" s="156">
        <f t="shared" si="16"/>
        <v>0</v>
      </c>
      <c r="BH187" s="156">
        <f t="shared" si="17"/>
        <v>0</v>
      </c>
      <c r="BI187" s="156">
        <f t="shared" si="18"/>
        <v>0</v>
      </c>
      <c r="BJ187" s="17" t="s">
        <v>78</v>
      </c>
      <c r="BK187" s="156">
        <f t="shared" si="19"/>
        <v>0</v>
      </c>
      <c r="BL187" s="17" t="s">
        <v>164</v>
      </c>
      <c r="BM187" s="155" t="s">
        <v>1767</v>
      </c>
    </row>
    <row r="188" spans="1:65" s="2" customFormat="1" ht="16.5" customHeight="1">
      <c r="A188" s="32"/>
      <c r="B188" s="143"/>
      <c r="C188" s="144" t="s">
        <v>188</v>
      </c>
      <c r="D188" s="144" t="s">
        <v>159</v>
      </c>
      <c r="E188" s="145" t="s">
        <v>1768</v>
      </c>
      <c r="F188" s="146" t="s">
        <v>1769</v>
      </c>
      <c r="G188" s="147" t="s">
        <v>1677</v>
      </c>
      <c r="H188" s="148">
        <v>90</v>
      </c>
      <c r="I188" s="149"/>
      <c r="J188" s="150">
        <f t="shared" si="10"/>
        <v>0</v>
      </c>
      <c r="K188" s="146" t="s">
        <v>163</v>
      </c>
      <c r="L188" s="33"/>
      <c r="M188" s="151" t="s">
        <v>1</v>
      </c>
      <c r="N188" s="152" t="s">
        <v>36</v>
      </c>
      <c r="O188" s="58"/>
      <c r="P188" s="153">
        <f t="shared" si="11"/>
        <v>0</v>
      </c>
      <c r="Q188" s="153">
        <v>0</v>
      </c>
      <c r="R188" s="153">
        <f t="shared" si="12"/>
        <v>0</v>
      </c>
      <c r="S188" s="153">
        <v>0</v>
      </c>
      <c r="T188" s="154">
        <f t="shared" si="1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55" t="s">
        <v>164</v>
      </c>
      <c r="AT188" s="155" t="s">
        <v>159</v>
      </c>
      <c r="AU188" s="155" t="s">
        <v>173</v>
      </c>
      <c r="AY188" s="17" t="s">
        <v>157</v>
      </c>
      <c r="BE188" s="156">
        <f t="shared" si="14"/>
        <v>0</v>
      </c>
      <c r="BF188" s="156">
        <f t="shared" si="15"/>
        <v>0</v>
      </c>
      <c r="BG188" s="156">
        <f t="shared" si="16"/>
        <v>0</v>
      </c>
      <c r="BH188" s="156">
        <f t="shared" si="17"/>
        <v>0</v>
      </c>
      <c r="BI188" s="156">
        <f t="shared" si="18"/>
        <v>0</v>
      </c>
      <c r="BJ188" s="17" t="s">
        <v>78</v>
      </c>
      <c r="BK188" s="156">
        <f t="shared" si="19"/>
        <v>0</v>
      </c>
      <c r="BL188" s="17" t="s">
        <v>164</v>
      </c>
      <c r="BM188" s="155" t="s">
        <v>1770</v>
      </c>
    </row>
    <row r="189" spans="1:65" s="2" customFormat="1" ht="16.5" customHeight="1">
      <c r="A189" s="32"/>
      <c r="B189" s="143"/>
      <c r="C189" s="144" t="s">
        <v>237</v>
      </c>
      <c r="D189" s="144" t="s">
        <v>159</v>
      </c>
      <c r="E189" s="145" t="s">
        <v>1771</v>
      </c>
      <c r="F189" s="146" t="s">
        <v>1772</v>
      </c>
      <c r="G189" s="147" t="s">
        <v>1677</v>
      </c>
      <c r="H189" s="148">
        <v>87</v>
      </c>
      <c r="I189" s="149"/>
      <c r="J189" s="150">
        <f t="shared" si="10"/>
        <v>0</v>
      </c>
      <c r="K189" s="146" t="s">
        <v>163</v>
      </c>
      <c r="L189" s="33"/>
      <c r="M189" s="151" t="s">
        <v>1</v>
      </c>
      <c r="N189" s="152" t="s">
        <v>36</v>
      </c>
      <c r="O189" s="58"/>
      <c r="P189" s="153">
        <f t="shared" si="11"/>
        <v>0</v>
      </c>
      <c r="Q189" s="153">
        <v>0</v>
      </c>
      <c r="R189" s="153">
        <f t="shared" si="12"/>
        <v>0</v>
      </c>
      <c r="S189" s="153">
        <v>0</v>
      </c>
      <c r="T189" s="154">
        <f t="shared" si="1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55" t="s">
        <v>164</v>
      </c>
      <c r="AT189" s="155" t="s">
        <v>159</v>
      </c>
      <c r="AU189" s="155" t="s">
        <v>173</v>
      </c>
      <c r="AY189" s="17" t="s">
        <v>157</v>
      </c>
      <c r="BE189" s="156">
        <f t="shared" si="14"/>
        <v>0</v>
      </c>
      <c r="BF189" s="156">
        <f t="shared" si="15"/>
        <v>0</v>
      </c>
      <c r="BG189" s="156">
        <f t="shared" si="16"/>
        <v>0</v>
      </c>
      <c r="BH189" s="156">
        <f t="shared" si="17"/>
        <v>0</v>
      </c>
      <c r="BI189" s="156">
        <f t="shared" si="18"/>
        <v>0</v>
      </c>
      <c r="BJ189" s="17" t="s">
        <v>78</v>
      </c>
      <c r="BK189" s="156">
        <f t="shared" si="19"/>
        <v>0</v>
      </c>
      <c r="BL189" s="17" t="s">
        <v>164</v>
      </c>
      <c r="BM189" s="155" t="s">
        <v>1773</v>
      </c>
    </row>
    <row r="190" spans="1:65" s="2" customFormat="1" ht="16.5" customHeight="1">
      <c r="A190" s="32"/>
      <c r="B190" s="143"/>
      <c r="C190" s="144" t="s">
        <v>350</v>
      </c>
      <c r="D190" s="144" t="s">
        <v>159</v>
      </c>
      <c r="E190" s="145" t="s">
        <v>1774</v>
      </c>
      <c r="F190" s="146" t="s">
        <v>1775</v>
      </c>
      <c r="G190" s="147" t="s">
        <v>1677</v>
      </c>
      <c r="H190" s="148">
        <v>15</v>
      </c>
      <c r="I190" s="149"/>
      <c r="J190" s="150">
        <f t="shared" si="10"/>
        <v>0</v>
      </c>
      <c r="K190" s="146" t="s">
        <v>163</v>
      </c>
      <c r="L190" s="33"/>
      <c r="M190" s="151" t="s">
        <v>1</v>
      </c>
      <c r="N190" s="152" t="s">
        <v>36</v>
      </c>
      <c r="O190" s="58"/>
      <c r="P190" s="153">
        <f t="shared" si="11"/>
        <v>0</v>
      </c>
      <c r="Q190" s="153">
        <v>0</v>
      </c>
      <c r="R190" s="153">
        <f t="shared" si="12"/>
        <v>0</v>
      </c>
      <c r="S190" s="153">
        <v>0</v>
      </c>
      <c r="T190" s="154">
        <f t="shared" si="1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55" t="s">
        <v>164</v>
      </c>
      <c r="AT190" s="155" t="s">
        <v>159</v>
      </c>
      <c r="AU190" s="155" t="s">
        <v>173</v>
      </c>
      <c r="AY190" s="17" t="s">
        <v>157</v>
      </c>
      <c r="BE190" s="156">
        <f t="shared" si="14"/>
        <v>0</v>
      </c>
      <c r="BF190" s="156">
        <f t="shared" si="15"/>
        <v>0</v>
      </c>
      <c r="BG190" s="156">
        <f t="shared" si="16"/>
        <v>0</v>
      </c>
      <c r="BH190" s="156">
        <f t="shared" si="17"/>
        <v>0</v>
      </c>
      <c r="BI190" s="156">
        <f t="shared" si="18"/>
        <v>0</v>
      </c>
      <c r="BJ190" s="17" t="s">
        <v>78</v>
      </c>
      <c r="BK190" s="156">
        <f t="shared" si="19"/>
        <v>0</v>
      </c>
      <c r="BL190" s="17" t="s">
        <v>164</v>
      </c>
      <c r="BM190" s="155" t="s">
        <v>1776</v>
      </c>
    </row>
    <row r="191" spans="1:65" s="2" customFormat="1" ht="16.5" customHeight="1">
      <c r="A191" s="32"/>
      <c r="B191" s="143"/>
      <c r="C191" s="144" t="s">
        <v>246</v>
      </c>
      <c r="D191" s="144" t="s">
        <v>159</v>
      </c>
      <c r="E191" s="145" t="s">
        <v>1777</v>
      </c>
      <c r="F191" s="146" t="s">
        <v>1778</v>
      </c>
      <c r="G191" s="147" t="s">
        <v>1677</v>
      </c>
      <c r="H191" s="148">
        <v>10</v>
      </c>
      <c r="I191" s="149"/>
      <c r="J191" s="150">
        <f t="shared" si="10"/>
        <v>0</v>
      </c>
      <c r="K191" s="146" t="s">
        <v>163</v>
      </c>
      <c r="L191" s="33"/>
      <c r="M191" s="151" t="s">
        <v>1</v>
      </c>
      <c r="N191" s="152" t="s">
        <v>36</v>
      </c>
      <c r="O191" s="58"/>
      <c r="P191" s="153">
        <f t="shared" si="11"/>
        <v>0</v>
      </c>
      <c r="Q191" s="153">
        <v>0</v>
      </c>
      <c r="R191" s="153">
        <f t="shared" si="12"/>
        <v>0</v>
      </c>
      <c r="S191" s="153">
        <v>0</v>
      </c>
      <c r="T191" s="154">
        <f t="shared" si="1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55" t="s">
        <v>164</v>
      </c>
      <c r="AT191" s="155" t="s">
        <v>159</v>
      </c>
      <c r="AU191" s="155" t="s">
        <v>173</v>
      </c>
      <c r="AY191" s="17" t="s">
        <v>157</v>
      </c>
      <c r="BE191" s="156">
        <f t="shared" si="14"/>
        <v>0</v>
      </c>
      <c r="BF191" s="156">
        <f t="shared" si="15"/>
        <v>0</v>
      </c>
      <c r="BG191" s="156">
        <f t="shared" si="16"/>
        <v>0</v>
      </c>
      <c r="BH191" s="156">
        <f t="shared" si="17"/>
        <v>0</v>
      </c>
      <c r="BI191" s="156">
        <f t="shared" si="18"/>
        <v>0</v>
      </c>
      <c r="BJ191" s="17" t="s">
        <v>78</v>
      </c>
      <c r="BK191" s="156">
        <f t="shared" si="19"/>
        <v>0</v>
      </c>
      <c r="BL191" s="17" t="s">
        <v>164</v>
      </c>
      <c r="BM191" s="155" t="s">
        <v>1779</v>
      </c>
    </row>
    <row r="192" spans="1:65" s="2" customFormat="1" ht="24.2" customHeight="1">
      <c r="A192" s="32"/>
      <c r="B192" s="143"/>
      <c r="C192" s="144" t="s">
        <v>368</v>
      </c>
      <c r="D192" s="144" t="s">
        <v>159</v>
      </c>
      <c r="E192" s="145" t="s">
        <v>1780</v>
      </c>
      <c r="F192" s="146" t="s">
        <v>1781</v>
      </c>
      <c r="G192" s="147" t="s">
        <v>1677</v>
      </c>
      <c r="H192" s="148">
        <v>18</v>
      </c>
      <c r="I192" s="149"/>
      <c r="J192" s="150">
        <f t="shared" si="10"/>
        <v>0</v>
      </c>
      <c r="K192" s="146" t="s">
        <v>163</v>
      </c>
      <c r="L192" s="33"/>
      <c r="M192" s="151" t="s">
        <v>1</v>
      </c>
      <c r="N192" s="152" t="s">
        <v>36</v>
      </c>
      <c r="O192" s="58"/>
      <c r="P192" s="153">
        <f t="shared" si="11"/>
        <v>0</v>
      </c>
      <c r="Q192" s="153">
        <v>0</v>
      </c>
      <c r="R192" s="153">
        <f t="shared" si="12"/>
        <v>0</v>
      </c>
      <c r="S192" s="153">
        <v>0</v>
      </c>
      <c r="T192" s="154">
        <f t="shared" si="1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55" t="s">
        <v>164</v>
      </c>
      <c r="AT192" s="155" t="s">
        <v>159</v>
      </c>
      <c r="AU192" s="155" t="s">
        <v>173</v>
      </c>
      <c r="AY192" s="17" t="s">
        <v>157</v>
      </c>
      <c r="BE192" s="156">
        <f t="shared" si="14"/>
        <v>0</v>
      </c>
      <c r="BF192" s="156">
        <f t="shared" si="15"/>
        <v>0</v>
      </c>
      <c r="BG192" s="156">
        <f t="shared" si="16"/>
        <v>0</v>
      </c>
      <c r="BH192" s="156">
        <f t="shared" si="17"/>
        <v>0</v>
      </c>
      <c r="BI192" s="156">
        <f t="shared" si="18"/>
        <v>0</v>
      </c>
      <c r="BJ192" s="17" t="s">
        <v>78</v>
      </c>
      <c r="BK192" s="156">
        <f t="shared" si="19"/>
        <v>0</v>
      </c>
      <c r="BL192" s="17" t="s">
        <v>164</v>
      </c>
      <c r="BM192" s="155" t="s">
        <v>1782</v>
      </c>
    </row>
    <row r="193" spans="1:65" s="2" customFormat="1" ht="21.75" customHeight="1">
      <c r="A193" s="32"/>
      <c r="B193" s="143"/>
      <c r="C193" s="144" t="s">
        <v>254</v>
      </c>
      <c r="D193" s="144" t="s">
        <v>159</v>
      </c>
      <c r="E193" s="145" t="s">
        <v>1783</v>
      </c>
      <c r="F193" s="146" t="s">
        <v>1784</v>
      </c>
      <c r="G193" s="147" t="s">
        <v>1677</v>
      </c>
      <c r="H193" s="148">
        <v>10</v>
      </c>
      <c r="I193" s="149"/>
      <c r="J193" s="150">
        <f t="shared" si="10"/>
        <v>0</v>
      </c>
      <c r="K193" s="146" t="s">
        <v>163</v>
      </c>
      <c r="L193" s="33"/>
      <c r="M193" s="151" t="s">
        <v>1</v>
      </c>
      <c r="N193" s="152" t="s">
        <v>36</v>
      </c>
      <c r="O193" s="58"/>
      <c r="P193" s="153">
        <f t="shared" si="11"/>
        <v>0</v>
      </c>
      <c r="Q193" s="153">
        <v>0</v>
      </c>
      <c r="R193" s="153">
        <f t="shared" si="12"/>
        <v>0</v>
      </c>
      <c r="S193" s="153">
        <v>0</v>
      </c>
      <c r="T193" s="154">
        <f t="shared" si="1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55" t="s">
        <v>164</v>
      </c>
      <c r="AT193" s="155" t="s">
        <v>159</v>
      </c>
      <c r="AU193" s="155" t="s">
        <v>173</v>
      </c>
      <c r="AY193" s="17" t="s">
        <v>157</v>
      </c>
      <c r="BE193" s="156">
        <f t="shared" si="14"/>
        <v>0</v>
      </c>
      <c r="BF193" s="156">
        <f t="shared" si="15"/>
        <v>0</v>
      </c>
      <c r="BG193" s="156">
        <f t="shared" si="16"/>
        <v>0</v>
      </c>
      <c r="BH193" s="156">
        <f t="shared" si="17"/>
        <v>0</v>
      </c>
      <c r="BI193" s="156">
        <f t="shared" si="18"/>
        <v>0</v>
      </c>
      <c r="BJ193" s="17" t="s">
        <v>78</v>
      </c>
      <c r="BK193" s="156">
        <f t="shared" si="19"/>
        <v>0</v>
      </c>
      <c r="BL193" s="17" t="s">
        <v>164</v>
      </c>
      <c r="BM193" s="155" t="s">
        <v>1785</v>
      </c>
    </row>
    <row r="194" spans="1:65" s="2" customFormat="1" ht="16.5" customHeight="1">
      <c r="A194" s="32"/>
      <c r="B194" s="143"/>
      <c r="C194" s="144" t="s">
        <v>380</v>
      </c>
      <c r="D194" s="144" t="s">
        <v>159</v>
      </c>
      <c r="E194" s="145" t="s">
        <v>1786</v>
      </c>
      <c r="F194" s="146" t="s">
        <v>1787</v>
      </c>
      <c r="G194" s="147" t="s">
        <v>1677</v>
      </c>
      <c r="H194" s="148">
        <v>18</v>
      </c>
      <c r="I194" s="149"/>
      <c r="J194" s="150">
        <f t="shared" si="10"/>
        <v>0</v>
      </c>
      <c r="K194" s="146" t="s">
        <v>163</v>
      </c>
      <c r="L194" s="33"/>
      <c r="M194" s="151" t="s">
        <v>1</v>
      </c>
      <c r="N194" s="152" t="s">
        <v>36</v>
      </c>
      <c r="O194" s="58"/>
      <c r="P194" s="153">
        <f t="shared" si="11"/>
        <v>0</v>
      </c>
      <c r="Q194" s="153">
        <v>0</v>
      </c>
      <c r="R194" s="153">
        <f t="shared" si="12"/>
        <v>0</v>
      </c>
      <c r="S194" s="153">
        <v>0</v>
      </c>
      <c r="T194" s="154">
        <f t="shared" si="1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55" t="s">
        <v>164</v>
      </c>
      <c r="AT194" s="155" t="s">
        <v>159</v>
      </c>
      <c r="AU194" s="155" t="s">
        <v>173</v>
      </c>
      <c r="AY194" s="17" t="s">
        <v>157</v>
      </c>
      <c r="BE194" s="156">
        <f t="shared" si="14"/>
        <v>0</v>
      </c>
      <c r="BF194" s="156">
        <f t="shared" si="15"/>
        <v>0</v>
      </c>
      <c r="BG194" s="156">
        <f t="shared" si="16"/>
        <v>0</v>
      </c>
      <c r="BH194" s="156">
        <f t="shared" si="17"/>
        <v>0</v>
      </c>
      <c r="BI194" s="156">
        <f t="shared" si="18"/>
        <v>0</v>
      </c>
      <c r="BJ194" s="17" t="s">
        <v>78</v>
      </c>
      <c r="BK194" s="156">
        <f t="shared" si="19"/>
        <v>0</v>
      </c>
      <c r="BL194" s="17" t="s">
        <v>164</v>
      </c>
      <c r="BM194" s="155" t="s">
        <v>1788</v>
      </c>
    </row>
    <row r="195" spans="1:65" s="2" customFormat="1" ht="21.75" customHeight="1">
      <c r="A195" s="32"/>
      <c r="B195" s="143"/>
      <c r="C195" s="144" t="s">
        <v>316</v>
      </c>
      <c r="D195" s="144" t="s">
        <v>159</v>
      </c>
      <c r="E195" s="145" t="s">
        <v>1789</v>
      </c>
      <c r="F195" s="146" t="s">
        <v>1790</v>
      </c>
      <c r="G195" s="147" t="s">
        <v>1677</v>
      </c>
      <c r="H195" s="148">
        <v>1</v>
      </c>
      <c r="I195" s="149"/>
      <c r="J195" s="150">
        <f t="shared" si="10"/>
        <v>0</v>
      </c>
      <c r="K195" s="146" t="s">
        <v>163</v>
      </c>
      <c r="L195" s="33"/>
      <c r="M195" s="151" t="s">
        <v>1</v>
      </c>
      <c r="N195" s="152" t="s">
        <v>36</v>
      </c>
      <c r="O195" s="58"/>
      <c r="P195" s="153">
        <f t="shared" si="11"/>
        <v>0</v>
      </c>
      <c r="Q195" s="153">
        <v>0</v>
      </c>
      <c r="R195" s="153">
        <f t="shared" si="12"/>
        <v>0</v>
      </c>
      <c r="S195" s="153">
        <v>0</v>
      </c>
      <c r="T195" s="154">
        <f t="shared" si="1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55" t="s">
        <v>164</v>
      </c>
      <c r="AT195" s="155" t="s">
        <v>159</v>
      </c>
      <c r="AU195" s="155" t="s">
        <v>173</v>
      </c>
      <c r="AY195" s="17" t="s">
        <v>157</v>
      </c>
      <c r="BE195" s="156">
        <f t="shared" si="14"/>
        <v>0</v>
      </c>
      <c r="BF195" s="156">
        <f t="shared" si="15"/>
        <v>0</v>
      </c>
      <c r="BG195" s="156">
        <f t="shared" si="16"/>
        <v>0</v>
      </c>
      <c r="BH195" s="156">
        <f t="shared" si="17"/>
        <v>0</v>
      </c>
      <c r="BI195" s="156">
        <f t="shared" si="18"/>
        <v>0</v>
      </c>
      <c r="BJ195" s="17" t="s">
        <v>78</v>
      </c>
      <c r="BK195" s="156">
        <f t="shared" si="19"/>
        <v>0</v>
      </c>
      <c r="BL195" s="17" t="s">
        <v>164</v>
      </c>
      <c r="BM195" s="155" t="s">
        <v>1791</v>
      </c>
    </row>
    <row r="196" spans="1:65" s="2" customFormat="1" ht="16.5" customHeight="1">
      <c r="A196" s="32"/>
      <c r="B196" s="143"/>
      <c r="C196" s="144" t="s">
        <v>391</v>
      </c>
      <c r="D196" s="144" t="s">
        <v>159</v>
      </c>
      <c r="E196" s="145" t="s">
        <v>1792</v>
      </c>
      <c r="F196" s="146" t="s">
        <v>1793</v>
      </c>
      <c r="G196" s="147" t="s">
        <v>1677</v>
      </c>
      <c r="H196" s="148">
        <v>15</v>
      </c>
      <c r="I196" s="149"/>
      <c r="J196" s="150">
        <f t="shared" si="10"/>
        <v>0</v>
      </c>
      <c r="K196" s="146" t="s">
        <v>163</v>
      </c>
      <c r="L196" s="33"/>
      <c r="M196" s="151" t="s">
        <v>1</v>
      </c>
      <c r="N196" s="152" t="s">
        <v>36</v>
      </c>
      <c r="O196" s="58"/>
      <c r="P196" s="153">
        <f t="shared" si="11"/>
        <v>0</v>
      </c>
      <c r="Q196" s="153">
        <v>0</v>
      </c>
      <c r="R196" s="153">
        <f t="shared" si="12"/>
        <v>0</v>
      </c>
      <c r="S196" s="153">
        <v>0</v>
      </c>
      <c r="T196" s="154">
        <f t="shared" si="1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55" t="s">
        <v>164</v>
      </c>
      <c r="AT196" s="155" t="s">
        <v>159</v>
      </c>
      <c r="AU196" s="155" t="s">
        <v>173</v>
      </c>
      <c r="AY196" s="17" t="s">
        <v>157</v>
      </c>
      <c r="BE196" s="156">
        <f t="shared" si="14"/>
        <v>0</v>
      </c>
      <c r="BF196" s="156">
        <f t="shared" si="15"/>
        <v>0</v>
      </c>
      <c r="BG196" s="156">
        <f t="shared" si="16"/>
        <v>0</v>
      </c>
      <c r="BH196" s="156">
        <f t="shared" si="17"/>
        <v>0</v>
      </c>
      <c r="BI196" s="156">
        <f t="shared" si="18"/>
        <v>0</v>
      </c>
      <c r="BJ196" s="17" t="s">
        <v>78</v>
      </c>
      <c r="BK196" s="156">
        <f t="shared" si="19"/>
        <v>0</v>
      </c>
      <c r="BL196" s="17" t="s">
        <v>164</v>
      </c>
      <c r="BM196" s="155" t="s">
        <v>1794</v>
      </c>
    </row>
    <row r="197" spans="1:65" s="2" customFormat="1" ht="16.5" customHeight="1">
      <c r="A197" s="32"/>
      <c r="B197" s="143"/>
      <c r="C197" s="144" t="s">
        <v>293</v>
      </c>
      <c r="D197" s="144" t="s">
        <v>159</v>
      </c>
      <c r="E197" s="145" t="s">
        <v>1795</v>
      </c>
      <c r="F197" s="146" t="s">
        <v>1796</v>
      </c>
      <c r="G197" s="147" t="s">
        <v>1677</v>
      </c>
      <c r="H197" s="148">
        <v>1</v>
      </c>
      <c r="I197" s="149"/>
      <c r="J197" s="150">
        <f t="shared" si="10"/>
        <v>0</v>
      </c>
      <c r="K197" s="146" t="s">
        <v>163</v>
      </c>
      <c r="L197" s="33"/>
      <c r="M197" s="151" t="s">
        <v>1</v>
      </c>
      <c r="N197" s="152" t="s">
        <v>36</v>
      </c>
      <c r="O197" s="58"/>
      <c r="P197" s="153">
        <f t="shared" si="11"/>
        <v>0</v>
      </c>
      <c r="Q197" s="153">
        <v>0</v>
      </c>
      <c r="R197" s="153">
        <f t="shared" si="12"/>
        <v>0</v>
      </c>
      <c r="S197" s="153">
        <v>0</v>
      </c>
      <c r="T197" s="154">
        <f t="shared" si="13"/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55" t="s">
        <v>164</v>
      </c>
      <c r="AT197" s="155" t="s">
        <v>159</v>
      </c>
      <c r="AU197" s="155" t="s">
        <v>173</v>
      </c>
      <c r="AY197" s="17" t="s">
        <v>157</v>
      </c>
      <c r="BE197" s="156">
        <f t="shared" si="14"/>
        <v>0</v>
      </c>
      <c r="BF197" s="156">
        <f t="shared" si="15"/>
        <v>0</v>
      </c>
      <c r="BG197" s="156">
        <f t="shared" si="16"/>
        <v>0</v>
      </c>
      <c r="BH197" s="156">
        <f t="shared" si="17"/>
        <v>0</v>
      </c>
      <c r="BI197" s="156">
        <f t="shared" si="18"/>
        <v>0</v>
      </c>
      <c r="BJ197" s="17" t="s">
        <v>78</v>
      </c>
      <c r="BK197" s="156">
        <f t="shared" si="19"/>
        <v>0</v>
      </c>
      <c r="BL197" s="17" t="s">
        <v>164</v>
      </c>
      <c r="BM197" s="155" t="s">
        <v>1797</v>
      </c>
    </row>
    <row r="198" spans="1:65" s="12" customFormat="1" ht="20.85" customHeight="1">
      <c r="B198" s="130"/>
      <c r="D198" s="131" t="s">
        <v>70</v>
      </c>
      <c r="E198" s="141" t="s">
        <v>1798</v>
      </c>
      <c r="F198" s="141" t="s">
        <v>1799</v>
      </c>
      <c r="I198" s="133"/>
      <c r="J198" s="142">
        <f>BK198</f>
        <v>0</v>
      </c>
      <c r="L198" s="130"/>
      <c r="M198" s="135"/>
      <c r="N198" s="136"/>
      <c r="O198" s="136"/>
      <c r="P198" s="137">
        <f>SUM(P199:P201)</f>
        <v>0</v>
      </c>
      <c r="Q198" s="136"/>
      <c r="R198" s="137">
        <f>SUM(R199:R201)</f>
        <v>0</v>
      </c>
      <c r="S198" s="136"/>
      <c r="T198" s="138">
        <f>SUM(T199:T201)</f>
        <v>0</v>
      </c>
      <c r="AR198" s="131" t="s">
        <v>78</v>
      </c>
      <c r="AT198" s="139" t="s">
        <v>70</v>
      </c>
      <c r="AU198" s="139" t="s">
        <v>80</v>
      </c>
      <c r="AY198" s="131" t="s">
        <v>157</v>
      </c>
      <c r="BK198" s="140">
        <f>SUM(BK199:BK201)</f>
        <v>0</v>
      </c>
    </row>
    <row r="199" spans="1:65" s="2" customFormat="1" ht="16.5" customHeight="1">
      <c r="A199" s="32"/>
      <c r="B199" s="143"/>
      <c r="C199" s="144" t="s">
        <v>320</v>
      </c>
      <c r="D199" s="144" t="s">
        <v>159</v>
      </c>
      <c r="E199" s="145" t="s">
        <v>1800</v>
      </c>
      <c r="F199" s="146" t="s">
        <v>1801</v>
      </c>
      <c r="G199" s="147" t="s">
        <v>1677</v>
      </c>
      <c r="H199" s="148">
        <v>13</v>
      </c>
      <c r="I199" s="149"/>
      <c r="J199" s="150">
        <f>ROUND(I199*H199,2)</f>
        <v>0</v>
      </c>
      <c r="K199" s="146" t="s">
        <v>163</v>
      </c>
      <c r="L199" s="33"/>
      <c r="M199" s="151" t="s">
        <v>1</v>
      </c>
      <c r="N199" s="152" t="s">
        <v>36</v>
      </c>
      <c r="O199" s="58"/>
      <c r="P199" s="153">
        <f>O199*H199</f>
        <v>0</v>
      </c>
      <c r="Q199" s="153">
        <v>0</v>
      </c>
      <c r="R199" s="153">
        <f>Q199*H199</f>
        <v>0</v>
      </c>
      <c r="S199" s="153">
        <v>0</v>
      </c>
      <c r="T199" s="154">
        <f>S199*H199</f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55" t="s">
        <v>164</v>
      </c>
      <c r="AT199" s="155" t="s">
        <v>159</v>
      </c>
      <c r="AU199" s="155" t="s">
        <v>173</v>
      </c>
      <c r="AY199" s="17" t="s">
        <v>157</v>
      </c>
      <c r="BE199" s="156">
        <f>IF(N199="základní",J199,0)</f>
        <v>0</v>
      </c>
      <c r="BF199" s="156">
        <f>IF(N199="snížená",J199,0)</f>
        <v>0</v>
      </c>
      <c r="BG199" s="156">
        <f>IF(N199="zákl. přenesená",J199,0)</f>
        <v>0</v>
      </c>
      <c r="BH199" s="156">
        <f>IF(N199="sníž. přenesená",J199,0)</f>
        <v>0</v>
      </c>
      <c r="BI199" s="156">
        <f>IF(N199="nulová",J199,0)</f>
        <v>0</v>
      </c>
      <c r="BJ199" s="17" t="s">
        <v>78</v>
      </c>
      <c r="BK199" s="156">
        <f>ROUND(I199*H199,2)</f>
        <v>0</v>
      </c>
      <c r="BL199" s="17" t="s">
        <v>164</v>
      </c>
      <c r="BM199" s="155" t="s">
        <v>1802</v>
      </c>
    </row>
    <row r="200" spans="1:65" s="2" customFormat="1" ht="24.2" customHeight="1">
      <c r="A200" s="32"/>
      <c r="B200" s="143"/>
      <c r="C200" s="144" t="s">
        <v>304</v>
      </c>
      <c r="D200" s="144" t="s">
        <v>159</v>
      </c>
      <c r="E200" s="145" t="s">
        <v>1803</v>
      </c>
      <c r="F200" s="146" t="s">
        <v>1804</v>
      </c>
      <c r="G200" s="147" t="s">
        <v>1677</v>
      </c>
      <c r="H200" s="148">
        <v>2</v>
      </c>
      <c r="I200" s="149"/>
      <c r="J200" s="150">
        <f>ROUND(I200*H200,2)</f>
        <v>0</v>
      </c>
      <c r="K200" s="146" t="s">
        <v>163</v>
      </c>
      <c r="L200" s="33"/>
      <c r="M200" s="151" t="s">
        <v>1</v>
      </c>
      <c r="N200" s="152" t="s">
        <v>36</v>
      </c>
      <c r="O200" s="58"/>
      <c r="P200" s="153">
        <f>O200*H200</f>
        <v>0</v>
      </c>
      <c r="Q200" s="153">
        <v>0</v>
      </c>
      <c r="R200" s="153">
        <f>Q200*H200</f>
        <v>0</v>
      </c>
      <c r="S200" s="153">
        <v>0</v>
      </c>
      <c r="T200" s="154">
        <f>S200*H200</f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55" t="s">
        <v>164</v>
      </c>
      <c r="AT200" s="155" t="s">
        <v>159</v>
      </c>
      <c r="AU200" s="155" t="s">
        <v>173</v>
      </c>
      <c r="AY200" s="17" t="s">
        <v>157</v>
      </c>
      <c r="BE200" s="156">
        <f>IF(N200="základní",J200,0)</f>
        <v>0</v>
      </c>
      <c r="BF200" s="156">
        <f>IF(N200="snížená",J200,0)</f>
        <v>0</v>
      </c>
      <c r="BG200" s="156">
        <f>IF(N200="zákl. přenesená",J200,0)</f>
        <v>0</v>
      </c>
      <c r="BH200" s="156">
        <f>IF(N200="sníž. přenesená",J200,0)</f>
        <v>0</v>
      </c>
      <c r="BI200" s="156">
        <f>IF(N200="nulová",J200,0)</f>
        <v>0</v>
      </c>
      <c r="BJ200" s="17" t="s">
        <v>78</v>
      </c>
      <c r="BK200" s="156">
        <f>ROUND(I200*H200,2)</f>
        <v>0</v>
      </c>
      <c r="BL200" s="17" t="s">
        <v>164</v>
      </c>
      <c r="BM200" s="155" t="s">
        <v>1805</v>
      </c>
    </row>
    <row r="201" spans="1:65" s="2" customFormat="1" ht="21.75" customHeight="1">
      <c r="A201" s="32"/>
      <c r="B201" s="143"/>
      <c r="C201" s="144" t="s">
        <v>411</v>
      </c>
      <c r="D201" s="144" t="s">
        <v>159</v>
      </c>
      <c r="E201" s="145" t="s">
        <v>1806</v>
      </c>
      <c r="F201" s="146" t="s">
        <v>1807</v>
      </c>
      <c r="G201" s="147" t="s">
        <v>1677</v>
      </c>
      <c r="H201" s="148">
        <v>1</v>
      </c>
      <c r="I201" s="149"/>
      <c r="J201" s="150">
        <f>ROUND(I201*H201,2)</f>
        <v>0</v>
      </c>
      <c r="K201" s="146" t="s">
        <v>163</v>
      </c>
      <c r="L201" s="33"/>
      <c r="M201" s="151" t="s">
        <v>1</v>
      </c>
      <c r="N201" s="152" t="s">
        <v>36</v>
      </c>
      <c r="O201" s="58"/>
      <c r="P201" s="153">
        <f>O201*H201</f>
        <v>0</v>
      </c>
      <c r="Q201" s="153">
        <v>0</v>
      </c>
      <c r="R201" s="153">
        <f>Q201*H201</f>
        <v>0</v>
      </c>
      <c r="S201" s="153">
        <v>0</v>
      </c>
      <c r="T201" s="154">
        <f>S201*H201</f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55" t="s">
        <v>164</v>
      </c>
      <c r="AT201" s="155" t="s">
        <v>159</v>
      </c>
      <c r="AU201" s="155" t="s">
        <v>173</v>
      </c>
      <c r="AY201" s="17" t="s">
        <v>157</v>
      </c>
      <c r="BE201" s="156">
        <f>IF(N201="základní",J201,0)</f>
        <v>0</v>
      </c>
      <c r="BF201" s="156">
        <f>IF(N201="snížená",J201,0)</f>
        <v>0</v>
      </c>
      <c r="BG201" s="156">
        <f>IF(N201="zákl. přenesená",J201,0)</f>
        <v>0</v>
      </c>
      <c r="BH201" s="156">
        <f>IF(N201="sníž. přenesená",J201,0)</f>
        <v>0</v>
      </c>
      <c r="BI201" s="156">
        <f>IF(N201="nulová",J201,0)</f>
        <v>0</v>
      </c>
      <c r="BJ201" s="17" t="s">
        <v>78</v>
      </c>
      <c r="BK201" s="156">
        <f>ROUND(I201*H201,2)</f>
        <v>0</v>
      </c>
      <c r="BL201" s="17" t="s">
        <v>164</v>
      </c>
      <c r="BM201" s="155" t="s">
        <v>1808</v>
      </c>
    </row>
    <row r="202" spans="1:65" s="12" customFormat="1" ht="20.85" customHeight="1">
      <c r="B202" s="130"/>
      <c r="D202" s="131" t="s">
        <v>70</v>
      </c>
      <c r="E202" s="141" t="s">
        <v>1809</v>
      </c>
      <c r="F202" s="141" t="s">
        <v>1810</v>
      </c>
      <c r="I202" s="133"/>
      <c r="J202" s="142">
        <f>BK202</f>
        <v>0</v>
      </c>
      <c r="L202" s="130"/>
      <c r="M202" s="135"/>
      <c r="N202" s="136"/>
      <c r="O202" s="136"/>
      <c r="P202" s="137">
        <f>SUM(P203:P213)</f>
        <v>0</v>
      </c>
      <c r="Q202" s="136"/>
      <c r="R202" s="137">
        <f>SUM(R203:R213)</f>
        <v>0</v>
      </c>
      <c r="S202" s="136"/>
      <c r="T202" s="138">
        <f>SUM(T203:T213)</f>
        <v>0</v>
      </c>
      <c r="AR202" s="131" t="s">
        <v>78</v>
      </c>
      <c r="AT202" s="139" t="s">
        <v>70</v>
      </c>
      <c r="AU202" s="139" t="s">
        <v>80</v>
      </c>
      <c r="AY202" s="131" t="s">
        <v>157</v>
      </c>
      <c r="BK202" s="140">
        <f>SUM(BK203:BK213)</f>
        <v>0</v>
      </c>
    </row>
    <row r="203" spans="1:65" s="2" customFormat="1" ht="24.2" customHeight="1">
      <c r="A203" s="32"/>
      <c r="B203" s="143"/>
      <c r="C203" s="144" t="s">
        <v>310</v>
      </c>
      <c r="D203" s="144" t="s">
        <v>159</v>
      </c>
      <c r="E203" s="145" t="s">
        <v>1811</v>
      </c>
      <c r="F203" s="146" t="s">
        <v>1812</v>
      </c>
      <c r="G203" s="147" t="s">
        <v>1677</v>
      </c>
      <c r="H203" s="148">
        <v>15</v>
      </c>
      <c r="I203" s="149"/>
      <c r="J203" s="150">
        <f t="shared" ref="J203:J213" si="20">ROUND(I203*H203,2)</f>
        <v>0</v>
      </c>
      <c r="K203" s="146" t="s">
        <v>163</v>
      </c>
      <c r="L203" s="33"/>
      <c r="M203" s="151" t="s">
        <v>1</v>
      </c>
      <c r="N203" s="152" t="s">
        <v>36</v>
      </c>
      <c r="O203" s="58"/>
      <c r="P203" s="153">
        <f t="shared" ref="P203:P213" si="21">O203*H203</f>
        <v>0</v>
      </c>
      <c r="Q203" s="153">
        <v>0</v>
      </c>
      <c r="R203" s="153">
        <f t="shared" ref="R203:R213" si="22">Q203*H203</f>
        <v>0</v>
      </c>
      <c r="S203" s="153">
        <v>0</v>
      </c>
      <c r="T203" s="154">
        <f t="shared" ref="T203:T213" si="23">S203*H203</f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155" t="s">
        <v>164</v>
      </c>
      <c r="AT203" s="155" t="s">
        <v>159</v>
      </c>
      <c r="AU203" s="155" t="s">
        <v>173</v>
      </c>
      <c r="AY203" s="17" t="s">
        <v>157</v>
      </c>
      <c r="BE203" s="156">
        <f t="shared" ref="BE203:BE213" si="24">IF(N203="základní",J203,0)</f>
        <v>0</v>
      </c>
      <c r="BF203" s="156">
        <f t="shared" ref="BF203:BF213" si="25">IF(N203="snížená",J203,0)</f>
        <v>0</v>
      </c>
      <c r="BG203" s="156">
        <f t="shared" ref="BG203:BG213" si="26">IF(N203="zákl. přenesená",J203,0)</f>
        <v>0</v>
      </c>
      <c r="BH203" s="156">
        <f t="shared" ref="BH203:BH213" si="27">IF(N203="sníž. přenesená",J203,0)</f>
        <v>0</v>
      </c>
      <c r="BI203" s="156">
        <f t="shared" ref="BI203:BI213" si="28">IF(N203="nulová",J203,0)</f>
        <v>0</v>
      </c>
      <c r="BJ203" s="17" t="s">
        <v>78</v>
      </c>
      <c r="BK203" s="156">
        <f t="shared" ref="BK203:BK213" si="29">ROUND(I203*H203,2)</f>
        <v>0</v>
      </c>
      <c r="BL203" s="17" t="s">
        <v>164</v>
      </c>
      <c r="BM203" s="155" t="s">
        <v>1813</v>
      </c>
    </row>
    <row r="204" spans="1:65" s="2" customFormat="1" ht="16.5" customHeight="1">
      <c r="A204" s="32"/>
      <c r="B204" s="143"/>
      <c r="C204" s="144" t="s">
        <v>422</v>
      </c>
      <c r="D204" s="144" t="s">
        <v>159</v>
      </c>
      <c r="E204" s="145" t="s">
        <v>1814</v>
      </c>
      <c r="F204" s="146" t="s">
        <v>1815</v>
      </c>
      <c r="G204" s="147" t="s">
        <v>1677</v>
      </c>
      <c r="H204" s="148">
        <v>10</v>
      </c>
      <c r="I204" s="149"/>
      <c r="J204" s="150">
        <f t="shared" si="20"/>
        <v>0</v>
      </c>
      <c r="K204" s="146" t="s">
        <v>163</v>
      </c>
      <c r="L204" s="33"/>
      <c r="M204" s="151" t="s">
        <v>1</v>
      </c>
      <c r="N204" s="152" t="s">
        <v>36</v>
      </c>
      <c r="O204" s="58"/>
      <c r="P204" s="153">
        <f t="shared" si="21"/>
        <v>0</v>
      </c>
      <c r="Q204" s="153">
        <v>0</v>
      </c>
      <c r="R204" s="153">
        <f t="shared" si="22"/>
        <v>0</v>
      </c>
      <c r="S204" s="153">
        <v>0</v>
      </c>
      <c r="T204" s="154">
        <f t="shared" si="23"/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55" t="s">
        <v>164</v>
      </c>
      <c r="AT204" s="155" t="s">
        <v>159</v>
      </c>
      <c r="AU204" s="155" t="s">
        <v>173</v>
      </c>
      <c r="AY204" s="17" t="s">
        <v>157</v>
      </c>
      <c r="BE204" s="156">
        <f t="shared" si="24"/>
        <v>0</v>
      </c>
      <c r="BF204" s="156">
        <f t="shared" si="25"/>
        <v>0</v>
      </c>
      <c r="BG204" s="156">
        <f t="shared" si="26"/>
        <v>0</v>
      </c>
      <c r="BH204" s="156">
        <f t="shared" si="27"/>
        <v>0</v>
      </c>
      <c r="BI204" s="156">
        <f t="shared" si="28"/>
        <v>0</v>
      </c>
      <c r="BJ204" s="17" t="s">
        <v>78</v>
      </c>
      <c r="BK204" s="156">
        <f t="shared" si="29"/>
        <v>0</v>
      </c>
      <c r="BL204" s="17" t="s">
        <v>164</v>
      </c>
      <c r="BM204" s="155" t="s">
        <v>1816</v>
      </c>
    </row>
    <row r="205" spans="1:65" s="2" customFormat="1" ht="24.2" customHeight="1">
      <c r="A205" s="32"/>
      <c r="B205" s="143"/>
      <c r="C205" s="144" t="s">
        <v>299</v>
      </c>
      <c r="D205" s="144" t="s">
        <v>159</v>
      </c>
      <c r="E205" s="145" t="s">
        <v>1817</v>
      </c>
      <c r="F205" s="146" t="s">
        <v>1818</v>
      </c>
      <c r="G205" s="147" t="s">
        <v>1677</v>
      </c>
      <c r="H205" s="148">
        <v>10</v>
      </c>
      <c r="I205" s="149"/>
      <c r="J205" s="150">
        <f t="shared" si="20"/>
        <v>0</v>
      </c>
      <c r="K205" s="146" t="s">
        <v>163</v>
      </c>
      <c r="L205" s="33"/>
      <c r="M205" s="151" t="s">
        <v>1</v>
      </c>
      <c r="N205" s="152" t="s">
        <v>36</v>
      </c>
      <c r="O205" s="58"/>
      <c r="P205" s="153">
        <f t="shared" si="21"/>
        <v>0</v>
      </c>
      <c r="Q205" s="153">
        <v>0</v>
      </c>
      <c r="R205" s="153">
        <f t="shared" si="22"/>
        <v>0</v>
      </c>
      <c r="S205" s="153">
        <v>0</v>
      </c>
      <c r="T205" s="154">
        <f t="shared" si="23"/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155" t="s">
        <v>164</v>
      </c>
      <c r="AT205" s="155" t="s">
        <v>159</v>
      </c>
      <c r="AU205" s="155" t="s">
        <v>173</v>
      </c>
      <c r="AY205" s="17" t="s">
        <v>157</v>
      </c>
      <c r="BE205" s="156">
        <f t="shared" si="24"/>
        <v>0</v>
      </c>
      <c r="BF205" s="156">
        <f t="shared" si="25"/>
        <v>0</v>
      </c>
      <c r="BG205" s="156">
        <f t="shared" si="26"/>
        <v>0</v>
      </c>
      <c r="BH205" s="156">
        <f t="shared" si="27"/>
        <v>0</v>
      </c>
      <c r="BI205" s="156">
        <f t="shared" si="28"/>
        <v>0</v>
      </c>
      <c r="BJ205" s="17" t="s">
        <v>78</v>
      </c>
      <c r="BK205" s="156">
        <f t="shared" si="29"/>
        <v>0</v>
      </c>
      <c r="BL205" s="17" t="s">
        <v>164</v>
      </c>
      <c r="BM205" s="155" t="s">
        <v>1819</v>
      </c>
    </row>
    <row r="206" spans="1:65" s="2" customFormat="1" ht="24.2" customHeight="1">
      <c r="A206" s="32"/>
      <c r="B206" s="143"/>
      <c r="C206" s="144" t="s">
        <v>431</v>
      </c>
      <c r="D206" s="144" t="s">
        <v>159</v>
      </c>
      <c r="E206" s="145" t="s">
        <v>1820</v>
      </c>
      <c r="F206" s="146" t="s">
        <v>1821</v>
      </c>
      <c r="G206" s="147" t="s">
        <v>1677</v>
      </c>
      <c r="H206" s="148">
        <v>10</v>
      </c>
      <c r="I206" s="149"/>
      <c r="J206" s="150">
        <f t="shared" si="20"/>
        <v>0</v>
      </c>
      <c r="K206" s="146" t="s">
        <v>163</v>
      </c>
      <c r="L206" s="33"/>
      <c r="M206" s="151" t="s">
        <v>1</v>
      </c>
      <c r="N206" s="152" t="s">
        <v>36</v>
      </c>
      <c r="O206" s="58"/>
      <c r="P206" s="153">
        <f t="shared" si="21"/>
        <v>0</v>
      </c>
      <c r="Q206" s="153">
        <v>0</v>
      </c>
      <c r="R206" s="153">
        <f t="shared" si="22"/>
        <v>0</v>
      </c>
      <c r="S206" s="153">
        <v>0</v>
      </c>
      <c r="T206" s="154">
        <f t="shared" si="2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55" t="s">
        <v>164</v>
      </c>
      <c r="AT206" s="155" t="s">
        <v>159</v>
      </c>
      <c r="AU206" s="155" t="s">
        <v>173</v>
      </c>
      <c r="AY206" s="17" t="s">
        <v>157</v>
      </c>
      <c r="BE206" s="156">
        <f t="shared" si="24"/>
        <v>0</v>
      </c>
      <c r="BF206" s="156">
        <f t="shared" si="25"/>
        <v>0</v>
      </c>
      <c r="BG206" s="156">
        <f t="shared" si="26"/>
        <v>0</v>
      </c>
      <c r="BH206" s="156">
        <f t="shared" si="27"/>
        <v>0</v>
      </c>
      <c r="BI206" s="156">
        <f t="shared" si="28"/>
        <v>0</v>
      </c>
      <c r="BJ206" s="17" t="s">
        <v>78</v>
      </c>
      <c r="BK206" s="156">
        <f t="shared" si="29"/>
        <v>0</v>
      </c>
      <c r="BL206" s="17" t="s">
        <v>164</v>
      </c>
      <c r="BM206" s="155" t="s">
        <v>1822</v>
      </c>
    </row>
    <row r="207" spans="1:65" s="2" customFormat="1" ht="24.2" customHeight="1">
      <c r="A207" s="32"/>
      <c r="B207" s="143"/>
      <c r="C207" s="144" t="s">
        <v>435</v>
      </c>
      <c r="D207" s="144" t="s">
        <v>159</v>
      </c>
      <c r="E207" s="145" t="s">
        <v>1823</v>
      </c>
      <c r="F207" s="146" t="s">
        <v>1824</v>
      </c>
      <c r="G207" s="147" t="s">
        <v>1677</v>
      </c>
      <c r="H207" s="148">
        <v>10</v>
      </c>
      <c r="I207" s="149"/>
      <c r="J207" s="150">
        <f t="shared" si="20"/>
        <v>0</v>
      </c>
      <c r="K207" s="146" t="s">
        <v>163</v>
      </c>
      <c r="L207" s="33"/>
      <c r="M207" s="151" t="s">
        <v>1</v>
      </c>
      <c r="N207" s="152" t="s">
        <v>36</v>
      </c>
      <c r="O207" s="58"/>
      <c r="P207" s="153">
        <f t="shared" si="21"/>
        <v>0</v>
      </c>
      <c r="Q207" s="153">
        <v>0</v>
      </c>
      <c r="R207" s="153">
        <f t="shared" si="22"/>
        <v>0</v>
      </c>
      <c r="S207" s="153">
        <v>0</v>
      </c>
      <c r="T207" s="154">
        <f t="shared" si="23"/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55" t="s">
        <v>164</v>
      </c>
      <c r="AT207" s="155" t="s">
        <v>159</v>
      </c>
      <c r="AU207" s="155" t="s">
        <v>173</v>
      </c>
      <c r="AY207" s="17" t="s">
        <v>157</v>
      </c>
      <c r="BE207" s="156">
        <f t="shared" si="24"/>
        <v>0</v>
      </c>
      <c r="BF207" s="156">
        <f t="shared" si="25"/>
        <v>0</v>
      </c>
      <c r="BG207" s="156">
        <f t="shared" si="26"/>
        <v>0</v>
      </c>
      <c r="BH207" s="156">
        <f t="shared" si="27"/>
        <v>0</v>
      </c>
      <c r="BI207" s="156">
        <f t="shared" si="28"/>
        <v>0</v>
      </c>
      <c r="BJ207" s="17" t="s">
        <v>78</v>
      </c>
      <c r="BK207" s="156">
        <f t="shared" si="29"/>
        <v>0</v>
      </c>
      <c r="BL207" s="17" t="s">
        <v>164</v>
      </c>
      <c r="BM207" s="155" t="s">
        <v>1825</v>
      </c>
    </row>
    <row r="208" spans="1:65" s="2" customFormat="1" ht="21.75" customHeight="1">
      <c r="A208" s="32"/>
      <c r="B208" s="143"/>
      <c r="C208" s="144" t="s">
        <v>439</v>
      </c>
      <c r="D208" s="144" t="s">
        <v>159</v>
      </c>
      <c r="E208" s="145" t="s">
        <v>1826</v>
      </c>
      <c r="F208" s="146" t="s">
        <v>1827</v>
      </c>
      <c r="G208" s="147" t="s">
        <v>1677</v>
      </c>
      <c r="H208" s="148">
        <v>36</v>
      </c>
      <c r="I208" s="149"/>
      <c r="J208" s="150">
        <f t="shared" si="20"/>
        <v>0</v>
      </c>
      <c r="K208" s="146" t="s">
        <v>163</v>
      </c>
      <c r="L208" s="33"/>
      <c r="M208" s="151" t="s">
        <v>1</v>
      </c>
      <c r="N208" s="152" t="s">
        <v>36</v>
      </c>
      <c r="O208" s="58"/>
      <c r="P208" s="153">
        <f t="shared" si="21"/>
        <v>0</v>
      </c>
      <c r="Q208" s="153">
        <v>0</v>
      </c>
      <c r="R208" s="153">
        <f t="shared" si="22"/>
        <v>0</v>
      </c>
      <c r="S208" s="153">
        <v>0</v>
      </c>
      <c r="T208" s="154">
        <f t="shared" si="2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55" t="s">
        <v>164</v>
      </c>
      <c r="AT208" s="155" t="s">
        <v>159</v>
      </c>
      <c r="AU208" s="155" t="s">
        <v>173</v>
      </c>
      <c r="AY208" s="17" t="s">
        <v>157</v>
      </c>
      <c r="BE208" s="156">
        <f t="shared" si="24"/>
        <v>0</v>
      </c>
      <c r="BF208" s="156">
        <f t="shared" si="25"/>
        <v>0</v>
      </c>
      <c r="BG208" s="156">
        <f t="shared" si="26"/>
        <v>0</v>
      </c>
      <c r="BH208" s="156">
        <f t="shared" si="27"/>
        <v>0</v>
      </c>
      <c r="BI208" s="156">
        <f t="shared" si="28"/>
        <v>0</v>
      </c>
      <c r="BJ208" s="17" t="s">
        <v>78</v>
      </c>
      <c r="BK208" s="156">
        <f t="shared" si="29"/>
        <v>0</v>
      </c>
      <c r="BL208" s="17" t="s">
        <v>164</v>
      </c>
      <c r="BM208" s="155" t="s">
        <v>1828</v>
      </c>
    </row>
    <row r="209" spans="1:65" s="2" customFormat="1" ht="24.2" customHeight="1">
      <c r="A209" s="32"/>
      <c r="B209" s="143"/>
      <c r="C209" s="144" t="s">
        <v>444</v>
      </c>
      <c r="D209" s="144" t="s">
        <v>159</v>
      </c>
      <c r="E209" s="145" t="s">
        <v>1829</v>
      </c>
      <c r="F209" s="146" t="s">
        <v>1830</v>
      </c>
      <c r="G209" s="147" t="s">
        <v>1677</v>
      </c>
      <c r="H209" s="148">
        <v>11</v>
      </c>
      <c r="I209" s="149"/>
      <c r="J209" s="150">
        <f t="shared" si="20"/>
        <v>0</v>
      </c>
      <c r="K209" s="146" t="s">
        <v>163</v>
      </c>
      <c r="L209" s="33"/>
      <c r="M209" s="151" t="s">
        <v>1</v>
      </c>
      <c r="N209" s="152" t="s">
        <v>36</v>
      </c>
      <c r="O209" s="58"/>
      <c r="P209" s="153">
        <f t="shared" si="21"/>
        <v>0</v>
      </c>
      <c r="Q209" s="153">
        <v>0</v>
      </c>
      <c r="R209" s="153">
        <f t="shared" si="22"/>
        <v>0</v>
      </c>
      <c r="S209" s="153">
        <v>0</v>
      </c>
      <c r="T209" s="154">
        <f t="shared" si="23"/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155" t="s">
        <v>164</v>
      </c>
      <c r="AT209" s="155" t="s">
        <v>159</v>
      </c>
      <c r="AU209" s="155" t="s">
        <v>173</v>
      </c>
      <c r="AY209" s="17" t="s">
        <v>157</v>
      </c>
      <c r="BE209" s="156">
        <f t="shared" si="24"/>
        <v>0</v>
      </c>
      <c r="BF209" s="156">
        <f t="shared" si="25"/>
        <v>0</v>
      </c>
      <c r="BG209" s="156">
        <f t="shared" si="26"/>
        <v>0</v>
      </c>
      <c r="BH209" s="156">
        <f t="shared" si="27"/>
        <v>0</v>
      </c>
      <c r="BI209" s="156">
        <f t="shared" si="28"/>
        <v>0</v>
      </c>
      <c r="BJ209" s="17" t="s">
        <v>78</v>
      </c>
      <c r="BK209" s="156">
        <f t="shared" si="29"/>
        <v>0</v>
      </c>
      <c r="BL209" s="17" t="s">
        <v>164</v>
      </c>
      <c r="BM209" s="155" t="s">
        <v>1831</v>
      </c>
    </row>
    <row r="210" spans="1:65" s="2" customFormat="1" ht="24.2" customHeight="1">
      <c r="A210" s="32"/>
      <c r="B210" s="143"/>
      <c r="C210" s="144" t="s">
        <v>451</v>
      </c>
      <c r="D210" s="144" t="s">
        <v>159</v>
      </c>
      <c r="E210" s="145" t="s">
        <v>1832</v>
      </c>
      <c r="F210" s="146" t="s">
        <v>1833</v>
      </c>
      <c r="G210" s="147" t="s">
        <v>1677</v>
      </c>
      <c r="H210" s="148">
        <v>10</v>
      </c>
      <c r="I210" s="149"/>
      <c r="J210" s="150">
        <f t="shared" si="20"/>
        <v>0</v>
      </c>
      <c r="K210" s="146" t="s">
        <v>163</v>
      </c>
      <c r="L210" s="33"/>
      <c r="M210" s="151" t="s">
        <v>1</v>
      </c>
      <c r="N210" s="152" t="s">
        <v>36</v>
      </c>
      <c r="O210" s="58"/>
      <c r="P210" s="153">
        <f t="shared" si="21"/>
        <v>0</v>
      </c>
      <c r="Q210" s="153">
        <v>0</v>
      </c>
      <c r="R210" s="153">
        <f t="shared" si="22"/>
        <v>0</v>
      </c>
      <c r="S210" s="153">
        <v>0</v>
      </c>
      <c r="T210" s="154">
        <f t="shared" si="2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55" t="s">
        <v>164</v>
      </c>
      <c r="AT210" s="155" t="s">
        <v>159</v>
      </c>
      <c r="AU210" s="155" t="s">
        <v>173</v>
      </c>
      <c r="AY210" s="17" t="s">
        <v>157</v>
      </c>
      <c r="BE210" s="156">
        <f t="shared" si="24"/>
        <v>0</v>
      </c>
      <c r="BF210" s="156">
        <f t="shared" si="25"/>
        <v>0</v>
      </c>
      <c r="BG210" s="156">
        <f t="shared" si="26"/>
        <v>0</v>
      </c>
      <c r="BH210" s="156">
        <f t="shared" si="27"/>
        <v>0</v>
      </c>
      <c r="BI210" s="156">
        <f t="shared" si="28"/>
        <v>0</v>
      </c>
      <c r="BJ210" s="17" t="s">
        <v>78</v>
      </c>
      <c r="BK210" s="156">
        <f t="shared" si="29"/>
        <v>0</v>
      </c>
      <c r="BL210" s="17" t="s">
        <v>164</v>
      </c>
      <c r="BM210" s="155" t="s">
        <v>1834</v>
      </c>
    </row>
    <row r="211" spans="1:65" s="2" customFormat="1" ht="24.2" customHeight="1">
      <c r="A211" s="32"/>
      <c r="B211" s="143"/>
      <c r="C211" s="144" t="s">
        <v>458</v>
      </c>
      <c r="D211" s="144" t="s">
        <v>159</v>
      </c>
      <c r="E211" s="145" t="s">
        <v>1835</v>
      </c>
      <c r="F211" s="146" t="s">
        <v>1836</v>
      </c>
      <c r="G211" s="147" t="s">
        <v>1677</v>
      </c>
      <c r="H211" s="148">
        <v>9</v>
      </c>
      <c r="I211" s="149"/>
      <c r="J211" s="150">
        <f t="shared" si="20"/>
        <v>0</v>
      </c>
      <c r="K211" s="146" t="s">
        <v>163</v>
      </c>
      <c r="L211" s="33"/>
      <c r="M211" s="151" t="s">
        <v>1</v>
      </c>
      <c r="N211" s="152" t="s">
        <v>36</v>
      </c>
      <c r="O211" s="58"/>
      <c r="P211" s="153">
        <f t="shared" si="21"/>
        <v>0</v>
      </c>
      <c r="Q211" s="153">
        <v>0</v>
      </c>
      <c r="R211" s="153">
        <f t="shared" si="22"/>
        <v>0</v>
      </c>
      <c r="S211" s="153">
        <v>0</v>
      </c>
      <c r="T211" s="154">
        <f t="shared" si="23"/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155" t="s">
        <v>164</v>
      </c>
      <c r="AT211" s="155" t="s">
        <v>159</v>
      </c>
      <c r="AU211" s="155" t="s">
        <v>173</v>
      </c>
      <c r="AY211" s="17" t="s">
        <v>157</v>
      </c>
      <c r="BE211" s="156">
        <f t="shared" si="24"/>
        <v>0</v>
      </c>
      <c r="BF211" s="156">
        <f t="shared" si="25"/>
        <v>0</v>
      </c>
      <c r="BG211" s="156">
        <f t="shared" si="26"/>
        <v>0</v>
      </c>
      <c r="BH211" s="156">
        <f t="shared" si="27"/>
        <v>0</v>
      </c>
      <c r="BI211" s="156">
        <f t="shared" si="28"/>
        <v>0</v>
      </c>
      <c r="BJ211" s="17" t="s">
        <v>78</v>
      </c>
      <c r="BK211" s="156">
        <f t="shared" si="29"/>
        <v>0</v>
      </c>
      <c r="BL211" s="17" t="s">
        <v>164</v>
      </c>
      <c r="BM211" s="155" t="s">
        <v>1837</v>
      </c>
    </row>
    <row r="212" spans="1:65" s="2" customFormat="1" ht="21.75" customHeight="1">
      <c r="A212" s="32"/>
      <c r="B212" s="143"/>
      <c r="C212" s="144" t="s">
        <v>462</v>
      </c>
      <c r="D212" s="144" t="s">
        <v>159</v>
      </c>
      <c r="E212" s="145" t="s">
        <v>1838</v>
      </c>
      <c r="F212" s="146" t="s">
        <v>1839</v>
      </c>
      <c r="G212" s="147" t="s">
        <v>1677</v>
      </c>
      <c r="H212" s="148">
        <v>26</v>
      </c>
      <c r="I212" s="149"/>
      <c r="J212" s="150">
        <f t="shared" si="20"/>
        <v>0</v>
      </c>
      <c r="K212" s="146" t="s">
        <v>163</v>
      </c>
      <c r="L212" s="33"/>
      <c r="M212" s="151" t="s">
        <v>1</v>
      </c>
      <c r="N212" s="152" t="s">
        <v>36</v>
      </c>
      <c r="O212" s="58"/>
      <c r="P212" s="153">
        <f t="shared" si="21"/>
        <v>0</v>
      </c>
      <c r="Q212" s="153">
        <v>0</v>
      </c>
      <c r="R212" s="153">
        <f t="shared" si="22"/>
        <v>0</v>
      </c>
      <c r="S212" s="153">
        <v>0</v>
      </c>
      <c r="T212" s="154">
        <f t="shared" si="2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55" t="s">
        <v>164</v>
      </c>
      <c r="AT212" s="155" t="s">
        <v>159</v>
      </c>
      <c r="AU212" s="155" t="s">
        <v>173</v>
      </c>
      <c r="AY212" s="17" t="s">
        <v>157</v>
      </c>
      <c r="BE212" s="156">
        <f t="shared" si="24"/>
        <v>0</v>
      </c>
      <c r="BF212" s="156">
        <f t="shared" si="25"/>
        <v>0</v>
      </c>
      <c r="BG212" s="156">
        <f t="shared" si="26"/>
        <v>0</v>
      </c>
      <c r="BH212" s="156">
        <f t="shared" si="27"/>
        <v>0</v>
      </c>
      <c r="BI212" s="156">
        <f t="shared" si="28"/>
        <v>0</v>
      </c>
      <c r="BJ212" s="17" t="s">
        <v>78</v>
      </c>
      <c r="BK212" s="156">
        <f t="shared" si="29"/>
        <v>0</v>
      </c>
      <c r="BL212" s="17" t="s">
        <v>164</v>
      </c>
      <c r="BM212" s="155" t="s">
        <v>1840</v>
      </c>
    </row>
    <row r="213" spans="1:65" s="2" customFormat="1" ht="21.75" customHeight="1">
      <c r="A213" s="32"/>
      <c r="B213" s="143"/>
      <c r="C213" s="144" t="s">
        <v>466</v>
      </c>
      <c r="D213" s="144" t="s">
        <v>159</v>
      </c>
      <c r="E213" s="145" t="s">
        <v>1841</v>
      </c>
      <c r="F213" s="146" t="s">
        <v>1842</v>
      </c>
      <c r="G213" s="147" t="s">
        <v>1677</v>
      </c>
      <c r="H213" s="148">
        <v>3</v>
      </c>
      <c r="I213" s="149"/>
      <c r="J213" s="150">
        <f t="shared" si="20"/>
        <v>0</v>
      </c>
      <c r="K213" s="146" t="s">
        <v>163</v>
      </c>
      <c r="L213" s="33"/>
      <c r="M213" s="151" t="s">
        <v>1</v>
      </c>
      <c r="N213" s="152" t="s">
        <v>36</v>
      </c>
      <c r="O213" s="58"/>
      <c r="P213" s="153">
        <f t="shared" si="21"/>
        <v>0</v>
      </c>
      <c r="Q213" s="153">
        <v>0</v>
      </c>
      <c r="R213" s="153">
        <f t="shared" si="22"/>
        <v>0</v>
      </c>
      <c r="S213" s="153">
        <v>0</v>
      </c>
      <c r="T213" s="154">
        <f t="shared" si="23"/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55" t="s">
        <v>164</v>
      </c>
      <c r="AT213" s="155" t="s">
        <v>159</v>
      </c>
      <c r="AU213" s="155" t="s">
        <v>173</v>
      </c>
      <c r="AY213" s="17" t="s">
        <v>157</v>
      </c>
      <c r="BE213" s="156">
        <f t="shared" si="24"/>
        <v>0</v>
      </c>
      <c r="BF213" s="156">
        <f t="shared" si="25"/>
        <v>0</v>
      </c>
      <c r="BG213" s="156">
        <f t="shared" si="26"/>
        <v>0</v>
      </c>
      <c r="BH213" s="156">
        <f t="shared" si="27"/>
        <v>0</v>
      </c>
      <c r="BI213" s="156">
        <f t="shared" si="28"/>
        <v>0</v>
      </c>
      <c r="BJ213" s="17" t="s">
        <v>78</v>
      </c>
      <c r="BK213" s="156">
        <f t="shared" si="29"/>
        <v>0</v>
      </c>
      <c r="BL213" s="17" t="s">
        <v>164</v>
      </c>
      <c r="BM213" s="155" t="s">
        <v>1843</v>
      </c>
    </row>
    <row r="214" spans="1:65" s="12" customFormat="1" ht="20.85" customHeight="1">
      <c r="B214" s="130"/>
      <c r="D214" s="131" t="s">
        <v>70</v>
      </c>
      <c r="E214" s="141" t="s">
        <v>1844</v>
      </c>
      <c r="F214" s="141" t="s">
        <v>1845</v>
      </c>
      <c r="I214" s="133"/>
      <c r="J214" s="142">
        <f>BK214</f>
        <v>0</v>
      </c>
      <c r="L214" s="130"/>
      <c r="M214" s="135"/>
      <c r="N214" s="136"/>
      <c r="O214" s="136"/>
      <c r="P214" s="137">
        <f>SUM(P215:P225)</f>
        <v>0</v>
      </c>
      <c r="Q214" s="136"/>
      <c r="R214" s="137">
        <f>SUM(R215:R225)</f>
        <v>0</v>
      </c>
      <c r="S214" s="136"/>
      <c r="T214" s="138">
        <f>SUM(T215:T225)</f>
        <v>0</v>
      </c>
      <c r="AR214" s="131" t="s">
        <v>78</v>
      </c>
      <c r="AT214" s="139" t="s">
        <v>70</v>
      </c>
      <c r="AU214" s="139" t="s">
        <v>80</v>
      </c>
      <c r="AY214" s="131" t="s">
        <v>157</v>
      </c>
      <c r="BK214" s="140">
        <f>SUM(BK215:BK225)</f>
        <v>0</v>
      </c>
    </row>
    <row r="215" spans="1:65" s="2" customFormat="1" ht="21.75" customHeight="1">
      <c r="A215" s="32"/>
      <c r="B215" s="143"/>
      <c r="C215" s="144" t="s">
        <v>474</v>
      </c>
      <c r="D215" s="144" t="s">
        <v>159</v>
      </c>
      <c r="E215" s="145" t="s">
        <v>1846</v>
      </c>
      <c r="F215" s="146" t="s">
        <v>1847</v>
      </c>
      <c r="G215" s="147" t="s">
        <v>242</v>
      </c>
      <c r="H215" s="148">
        <v>76</v>
      </c>
      <c r="I215" s="149"/>
      <c r="J215" s="150">
        <f t="shared" ref="J215:J225" si="30">ROUND(I215*H215,2)</f>
        <v>0</v>
      </c>
      <c r="K215" s="146" t="s">
        <v>163</v>
      </c>
      <c r="L215" s="33"/>
      <c r="M215" s="151" t="s">
        <v>1</v>
      </c>
      <c r="N215" s="152" t="s">
        <v>36</v>
      </c>
      <c r="O215" s="58"/>
      <c r="P215" s="153">
        <f t="shared" ref="P215:P225" si="31">O215*H215</f>
        <v>0</v>
      </c>
      <c r="Q215" s="153">
        <v>0</v>
      </c>
      <c r="R215" s="153">
        <f t="shared" ref="R215:R225" si="32">Q215*H215</f>
        <v>0</v>
      </c>
      <c r="S215" s="153">
        <v>0</v>
      </c>
      <c r="T215" s="154">
        <f t="shared" ref="T215:T225" si="33">S215*H215</f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155" t="s">
        <v>164</v>
      </c>
      <c r="AT215" s="155" t="s">
        <v>159</v>
      </c>
      <c r="AU215" s="155" t="s">
        <v>173</v>
      </c>
      <c r="AY215" s="17" t="s">
        <v>157</v>
      </c>
      <c r="BE215" s="156">
        <f t="shared" ref="BE215:BE225" si="34">IF(N215="základní",J215,0)</f>
        <v>0</v>
      </c>
      <c r="BF215" s="156">
        <f t="shared" ref="BF215:BF225" si="35">IF(N215="snížená",J215,0)</f>
        <v>0</v>
      </c>
      <c r="BG215" s="156">
        <f t="shared" ref="BG215:BG225" si="36">IF(N215="zákl. přenesená",J215,0)</f>
        <v>0</v>
      </c>
      <c r="BH215" s="156">
        <f t="shared" ref="BH215:BH225" si="37">IF(N215="sníž. přenesená",J215,0)</f>
        <v>0</v>
      </c>
      <c r="BI215" s="156">
        <f t="shared" ref="BI215:BI225" si="38">IF(N215="nulová",J215,0)</f>
        <v>0</v>
      </c>
      <c r="BJ215" s="17" t="s">
        <v>78</v>
      </c>
      <c r="BK215" s="156">
        <f t="shared" ref="BK215:BK225" si="39">ROUND(I215*H215,2)</f>
        <v>0</v>
      </c>
      <c r="BL215" s="17" t="s">
        <v>164</v>
      </c>
      <c r="BM215" s="155" t="s">
        <v>1848</v>
      </c>
    </row>
    <row r="216" spans="1:65" s="2" customFormat="1" ht="16.5" customHeight="1">
      <c r="A216" s="32"/>
      <c r="B216" s="143"/>
      <c r="C216" s="144" t="s">
        <v>324</v>
      </c>
      <c r="D216" s="144" t="s">
        <v>159</v>
      </c>
      <c r="E216" s="145" t="s">
        <v>1849</v>
      </c>
      <c r="F216" s="146" t="s">
        <v>1850</v>
      </c>
      <c r="G216" s="147" t="s">
        <v>242</v>
      </c>
      <c r="H216" s="148">
        <v>18</v>
      </c>
      <c r="I216" s="149"/>
      <c r="J216" s="150">
        <f t="shared" si="30"/>
        <v>0</v>
      </c>
      <c r="K216" s="146" t="s">
        <v>163</v>
      </c>
      <c r="L216" s="33"/>
      <c r="M216" s="151" t="s">
        <v>1</v>
      </c>
      <c r="N216" s="152" t="s">
        <v>36</v>
      </c>
      <c r="O216" s="58"/>
      <c r="P216" s="153">
        <f t="shared" si="31"/>
        <v>0</v>
      </c>
      <c r="Q216" s="153">
        <v>0</v>
      </c>
      <c r="R216" s="153">
        <f t="shared" si="32"/>
        <v>0</v>
      </c>
      <c r="S216" s="153">
        <v>0</v>
      </c>
      <c r="T216" s="154">
        <f t="shared" si="3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55" t="s">
        <v>164</v>
      </c>
      <c r="AT216" s="155" t="s">
        <v>159</v>
      </c>
      <c r="AU216" s="155" t="s">
        <v>173</v>
      </c>
      <c r="AY216" s="17" t="s">
        <v>157</v>
      </c>
      <c r="BE216" s="156">
        <f t="shared" si="34"/>
        <v>0</v>
      </c>
      <c r="BF216" s="156">
        <f t="shared" si="35"/>
        <v>0</v>
      </c>
      <c r="BG216" s="156">
        <f t="shared" si="36"/>
        <v>0</v>
      </c>
      <c r="BH216" s="156">
        <f t="shared" si="37"/>
        <v>0</v>
      </c>
      <c r="BI216" s="156">
        <f t="shared" si="38"/>
        <v>0</v>
      </c>
      <c r="BJ216" s="17" t="s">
        <v>78</v>
      </c>
      <c r="BK216" s="156">
        <f t="shared" si="39"/>
        <v>0</v>
      </c>
      <c r="BL216" s="17" t="s">
        <v>164</v>
      </c>
      <c r="BM216" s="155" t="s">
        <v>1851</v>
      </c>
    </row>
    <row r="217" spans="1:65" s="2" customFormat="1" ht="24.2" customHeight="1">
      <c r="A217" s="32"/>
      <c r="B217" s="143"/>
      <c r="C217" s="144" t="s">
        <v>481</v>
      </c>
      <c r="D217" s="144" t="s">
        <v>159</v>
      </c>
      <c r="E217" s="145" t="s">
        <v>1852</v>
      </c>
      <c r="F217" s="146" t="s">
        <v>1853</v>
      </c>
      <c r="G217" s="147" t="s">
        <v>242</v>
      </c>
      <c r="H217" s="148">
        <v>128</v>
      </c>
      <c r="I217" s="149"/>
      <c r="J217" s="150">
        <f t="shared" si="30"/>
        <v>0</v>
      </c>
      <c r="K217" s="146" t="s">
        <v>163</v>
      </c>
      <c r="L217" s="33"/>
      <c r="M217" s="151" t="s">
        <v>1</v>
      </c>
      <c r="N217" s="152" t="s">
        <v>36</v>
      </c>
      <c r="O217" s="58"/>
      <c r="P217" s="153">
        <f t="shared" si="31"/>
        <v>0</v>
      </c>
      <c r="Q217" s="153">
        <v>0</v>
      </c>
      <c r="R217" s="153">
        <f t="shared" si="32"/>
        <v>0</v>
      </c>
      <c r="S217" s="153">
        <v>0</v>
      </c>
      <c r="T217" s="154">
        <f t="shared" si="33"/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55" t="s">
        <v>164</v>
      </c>
      <c r="AT217" s="155" t="s">
        <v>159</v>
      </c>
      <c r="AU217" s="155" t="s">
        <v>173</v>
      </c>
      <c r="AY217" s="17" t="s">
        <v>157</v>
      </c>
      <c r="BE217" s="156">
        <f t="shared" si="34"/>
        <v>0</v>
      </c>
      <c r="BF217" s="156">
        <f t="shared" si="35"/>
        <v>0</v>
      </c>
      <c r="BG217" s="156">
        <f t="shared" si="36"/>
        <v>0</v>
      </c>
      <c r="BH217" s="156">
        <f t="shared" si="37"/>
        <v>0</v>
      </c>
      <c r="BI217" s="156">
        <f t="shared" si="38"/>
        <v>0</v>
      </c>
      <c r="BJ217" s="17" t="s">
        <v>78</v>
      </c>
      <c r="BK217" s="156">
        <f t="shared" si="39"/>
        <v>0</v>
      </c>
      <c r="BL217" s="17" t="s">
        <v>164</v>
      </c>
      <c r="BM217" s="155" t="s">
        <v>1854</v>
      </c>
    </row>
    <row r="218" spans="1:65" s="2" customFormat="1" ht="24.2" customHeight="1">
      <c r="A218" s="32"/>
      <c r="B218" s="143"/>
      <c r="C218" s="144" t="s">
        <v>330</v>
      </c>
      <c r="D218" s="144" t="s">
        <v>159</v>
      </c>
      <c r="E218" s="145" t="s">
        <v>1855</v>
      </c>
      <c r="F218" s="146" t="s">
        <v>1856</v>
      </c>
      <c r="G218" s="147" t="s">
        <v>1677</v>
      </c>
      <c r="H218" s="148">
        <v>8</v>
      </c>
      <c r="I218" s="149"/>
      <c r="J218" s="150">
        <f t="shared" si="30"/>
        <v>0</v>
      </c>
      <c r="K218" s="146" t="s">
        <v>163</v>
      </c>
      <c r="L218" s="33"/>
      <c r="M218" s="151" t="s">
        <v>1</v>
      </c>
      <c r="N218" s="152" t="s">
        <v>36</v>
      </c>
      <c r="O218" s="58"/>
      <c r="P218" s="153">
        <f t="shared" si="31"/>
        <v>0</v>
      </c>
      <c r="Q218" s="153">
        <v>0</v>
      </c>
      <c r="R218" s="153">
        <f t="shared" si="32"/>
        <v>0</v>
      </c>
      <c r="S218" s="153">
        <v>0</v>
      </c>
      <c r="T218" s="154">
        <f t="shared" si="3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55" t="s">
        <v>164</v>
      </c>
      <c r="AT218" s="155" t="s">
        <v>159</v>
      </c>
      <c r="AU218" s="155" t="s">
        <v>173</v>
      </c>
      <c r="AY218" s="17" t="s">
        <v>157</v>
      </c>
      <c r="BE218" s="156">
        <f t="shared" si="34"/>
        <v>0</v>
      </c>
      <c r="BF218" s="156">
        <f t="shared" si="35"/>
        <v>0</v>
      </c>
      <c r="BG218" s="156">
        <f t="shared" si="36"/>
        <v>0</v>
      </c>
      <c r="BH218" s="156">
        <f t="shared" si="37"/>
        <v>0</v>
      </c>
      <c r="BI218" s="156">
        <f t="shared" si="38"/>
        <v>0</v>
      </c>
      <c r="BJ218" s="17" t="s">
        <v>78</v>
      </c>
      <c r="BK218" s="156">
        <f t="shared" si="39"/>
        <v>0</v>
      </c>
      <c r="BL218" s="17" t="s">
        <v>164</v>
      </c>
      <c r="BM218" s="155" t="s">
        <v>1857</v>
      </c>
    </row>
    <row r="219" spans="1:65" s="2" customFormat="1" ht="24.2" customHeight="1">
      <c r="A219" s="32"/>
      <c r="B219" s="143"/>
      <c r="C219" s="144" t="s">
        <v>490</v>
      </c>
      <c r="D219" s="144" t="s">
        <v>159</v>
      </c>
      <c r="E219" s="145" t="s">
        <v>1858</v>
      </c>
      <c r="F219" s="146" t="s">
        <v>1859</v>
      </c>
      <c r="G219" s="147" t="s">
        <v>1677</v>
      </c>
      <c r="H219" s="148">
        <v>1</v>
      </c>
      <c r="I219" s="149"/>
      <c r="J219" s="150">
        <f t="shared" si="30"/>
        <v>0</v>
      </c>
      <c r="K219" s="146" t="s">
        <v>163</v>
      </c>
      <c r="L219" s="33"/>
      <c r="M219" s="151" t="s">
        <v>1</v>
      </c>
      <c r="N219" s="152" t="s">
        <v>36</v>
      </c>
      <c r="O219" s="58"/>
      <c r="P219" s="153">
        <f t="shared" si="31"/>
        <v>0</v>
      </c>
      <c r="Q219" s="153">
        <v>0</v>
      </c>
      <c r="R219" s="153">
        <f t="shared" si="32"/>
        <v>0</v>
      </c>
      <c r="S219" s="153">
        <v>0</v>
      </c>
      <c r="T219" s="154">
        <f t="shared" si="33"/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155" t="s">
        <v>164</v>
      </c>
      <c r="AT219" s="155" t="s">
        <v>159</v>
      </c>
      <c r="AU219" s="155" t="s">
        <v>173</v>
      </c>
      <c r="AY219" s="17" t="s">
        <v>157</v>
      </c>
      <c r="BE219" s="156">
        <f t="shared" si="34"/>
        <v>0</v>
      </c>
      <c r="BF219" s="156">
        <f t="shared" si="35"/>
        <v>0</v>
      </c>
      <c r="BG219" s="156">
        <f t="shared" si="36"/>
        <v>0</v>
      </c>
      <c r="BH219" s="156">
        <f t="shared" si="37"/>
        <v>0</v>
      </c>
      <c r="BI219" s="156">
        <f t="shared" si="38"/>
        <v>0</v>
      </c>
      <c r="BJ219" s="17" t="s">
        <v>78</v>
      </c>
      <c r="BK219" s="156">
        <f t="shared" si="39"/>
        <v>0</v>
      </c>
      <c r="BL219" s="17" t="s">
        <v>164</v>
      </c>
      <c r="BM219" s="155" t="s">
        <v>1860</v>
      </c>
    </row>
    <row r="220" spans="1:65" s="2" customFormat="1" ht="24.2" customHeight="1">
      <c r="A220" s="32"/>
      <c r="B220" s="143"/>
      <c r="C220" s="144" t="s">
        <v>495</v>
      </c>
      <c r="D220" s="144" t="s">
        <v>159</v>
      </c>
      <c r="E220" s="145" t="s">
        <v>1861</v>
      </c>
      <c r="F220" s="146" t="s">
        <v>1862</v>
      </c>
      <c r="G220" s="147" t="s">
        <v>1677</v>
      </c>
      <c r="H220" s="148">
        <v>1</v>
      </c>
      <c r="I220" s="149"/>
      <c r="J220" s="150">
        <f t="shared" si="30"/>
        <v>0</v>
      </c>
      <c r="K220" s="146" t="s">
        <v>163</v>
      </c>
      <c r="L220" s="33"/>
      <c r="M220" s="151" t="s">
        <v>1</v>
      </c>
      <c r="N220" s="152" t="s">
        <v>36</v>
      </c>
      <c r="O220" s="58"/>
      <c r="P220" s="153">
        <f t="shared" si="31"/>
        <v>0</v>
      </c>
      <c r="Q220" s="153">
        <v>0</v>
      </c>
      <c r="R220" s="153">
        <f t="shared" si="32"/>
        <v>0</v>
      </c>
      <c r="S220" s="153">
        <v>0</v>
      </c>
      <c r="T220" s="154">
        <f t="shared" si="3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55" t="s">
        <v>164</v>
      </c>
      <c r="AT220" s="155" t="s">
        <v>159</v>
      </c>
      <c r="AU220" s="155" t="s">
        <v>173</v>
      </c>
      <c r="AY220" s="17" t="s">
        <v>157</v>
      </c>
      <c r="BE220" s="156">
        <f t="shared" si="34"/>
        <v>0</v>
      </c>
      <c r="BF220" s="156">
        <f t="shared" si="35"/>
        <v>0</v>
      </c>
      <c r="BG220" s="156">
        <f t="shared" si="36"/>
        <v>0</v>
      </c>
      <c r="BH220" s="156">
        <f t="shared" si="37"/>
        <v>0</v>
      </c>
      <c r="BI220" s="156">
        <f t="shared" si="38"/>
        <v>0</v>
      </c>
      <c r="BJ220" s="17" t="s">
        <v>78</v>
      </c>
      <c r="BK220" s="156">
        <f t="shared" si="39"/>
        <v>0</v>
      </c>
      <c r="BL220" s="17" t="s">
        <v>164</v>
      </c>
      <c r="BM220" s="155" t="s">
        <v>1863</v>
      </c>
    </row>
    <row r="221" spans="1:65" s="2" customFormat="1" ht="16.5" customHeight="1">
      <c r="A221" s="32"/>
      <c r="B221" s="143"/>
      <c r="C221" s="144" t="s">
        <v>335</v>
      </c>
      <c r="D221" s="144" t="s">
        <v>159</v>
      </c>
      <c r="E221" s="145" t="s">
        <v>1864</v>
      </c>
      <c r="F221" s="146" t="s">
        <v>1865</v>
      </c>
      <c r="G221" s="147" t="s">
        <v>1677</v>
      </c>
      <c r="H221" s="148">
        <v>34</v>
      </c>
      <c r="I221" s="149"/>
      <c r="J221" s="150">
        <f t="shared" si="30"/>
        <v>0</v>
      </c>
      <c r="K221" s="146" t="s">
        <v>163</v>
      </c>
      <c r="L221" s="33"/>
      <c r="M221" s="151" t="s">
        <v>1</v>
      </c>
      <c r="N221" s="152" t="s">
        <v>36</v>
      </c>
      <c r="O221" s="58"/>
      <c r="P221" s="153">
        <f t="shared" si="31"/>
        <v>0</v>
      </c>
      <c r="Q221" s="153">
        <v>0</v>
      </c>
      <c r="R221" s="153">
        <f t="shared" si="32"/>
        <v>0</v>
      </c>
      <c r="S221" s="153">
        <v>0</v>
      </c>
      <c r="T221" s="154">
        <f t="shared" si="33"/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155" t="s">
        <v>164</v>
      </c>
      <c r="AT221" s="155" t="s">
        <v>159</v>
      </c>
      <c r="AU221" s="155" t="s">
        <v>173</v>
      </c>
      <c r="AY221" s="17" t="s">
        <v>157</v>
      </c>
      <c r="BE221" s="156">
        <f t="shared" si="34"/>
        <v>0</v>
      </c>
      <c r="BF221" s="156">
        <f t="shared" si="35"/>
        <v>0</v>
      </c>
      <c r="BG221" s="156">
        <f t="shared" si="36"/>
        <v>0</v>
      </c>
      <c r="BH221" s="156">
        <f t="shared" si="37"/>
        <v>0</v>
      </c>
      <c r="BI221" s="156">
        <f t="shared" si="38"/>
        <v>0</v>
      </c>
      <c r="BJ221" s="17" t="s">
        <v>78</v>
      </c>
      <c r="BK221" s="156">
        <f t="shared" si="39"/>
        <v>0</v>
      </c>
      <c r="BL221" s="17" t="s">
        <v>164</v>
      </c>
      <c r="BM221" s="155" t="s">
        <v>1866</v>
      </c>
    </row>
    <row r="222" spans="1:65" s="2" customFormat="1" ht="16.5" customHeight="1">
      <c r="A222" s="32"/>
      <c r="B222" s="143"/>
      <c r="C222" s="144" t="s">
        <v>366</v>
      </c>
      <c r="D222" s="144" t="s">
        <v>159</v>
      </c>
      <c r="E222" s="145" t="s">
        <v>1867</v>
      </c>
      <c r="F222" s="146" t="s">
        <v>1868</v>
      </c>
      <c r="G222" s="147" t="s">
        <v>1677</v>
      </c>
      <c r="H222" s="148">
        <v>6</v>
      </c>
      <c r="I222" s="149"/>
      <c r="J222" s="150">
        <f t="shared" si="30"/>
        <v>0</v>
      </c>
      <c r="K222" s="146" t="s">
        <v>163</v>
      </c>
      <c r="L222" s="33"/>
      <c r="M222" s="151" t="s">
        <v>1</v>
      </c>
      <c r="N222" s="152" t="s">
        <v>36</v>
      </c>
      <c r="O222" s="58"/>
      <c r="P222" s="153">
        <f t="shared" si="31"/>
        <v>0</v>
      </c>
      <c r="Q222" s="153">
        <v>0</v>
      </c>
      <c r="R222" s="153">
        <f t="shared" si="32"/>
        <v>0</v>
      </c>
      <c r="S222" s="153">
        <v>0</v>
      </c>
      <c r="T222" s="154">
        <f t="shared" si="33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55" t="s">
        <v>164</v>
      </c>
      <c r="AT222" s="155" t="s">
        <v>159</v>
      </c>
      <c r="AU222" s="155" t="s">
        <v>173</v>
      </c>
      <c r="AY222" s="17" t="s">
        <v>157</v>
      </c>
      <c r="BE222" s="156">
        <f t="shared" si="34"/>
        <v>0</v>
      </c>
      <c r="BF222" s="156">
        <f t="shared" si="35"/>
        <v>0</v>
      </c>
      <c r="BG222" s="156">
        <f t="shared" si="36"/>
        <v>0</v>
      </c>
      <c r="BH222" s="156">
        <f t="shared" si="37"/>
        <v>0</v>
      </c>
      <c r="BI222" s="156">
        <f t="shared" si="38"/>
        <v>0</v>
      </c>
      <c r="BJ222" s="17" t="s">
        <v>78</v>
      </c>
      <c r="BK222" s="156">
        <f t="shared" si="39"/>
        <v>0</v>
      </c>
      <c r="BL222" s="17" t="s">
        <v>164</v>
      </c>
      <c r="BM222" s="155" t="s">
        <v>1869</v>
      </c>
    </row>
    <row r="223" spans="1:65" s="2" customFormat="1" ht="16.5" customHeight="1">
      <c r="A223" s="32"/>
      <c r="B223" s="143"/>
      <c r="C223" s="144" t="s">
        <v>511</v>
      </c>
      <c r="D223" s="144" t="s">
        <v>159</v>
      </c>
      <c r="E223" s="145" t="s">
        <v>1870</v>
      </c>
      <c r="F223" s="146" t="s">
        <v>1871</v>
      </c>
      <c r="G223" s="147" t="s">
        <v>1677</v>
      </c>
      <c r="H223" s="148">
        <v>16</v>
      </c>
      <c r="I223" s="149"/>
      <c r="J223" s="150">
        <f t="shared" si="30"/>
        <v>0</v>
      </c>
      <c r="K223" s="146" t="s">
        <v>163</v>
      </c>
      <c r="L223" s="33"/>
      <c r="M223" s="151" t="s">
        <v>1</v>
      </c>
      <c r="N223" s="152" t="s">
        <v>36</v>
      </c>
      <c r="O223" s="58"/>
      <c r="P223" s="153">
        <f t="shared" si="31"/>
        <v>0</v>
      </c>
      <c r="Q223" s="153">
        <v>0</v>
      </c>
      <c r="R223" s="153">
        <f t="shared" si="32"/>
        <v>0</v>
      </c>
      <c r="S223" s="153">
        <v>0</v>
      </c>
      <c r="T223" s="154">
        <f t="shared" si="33"/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155" t="s">
        <v>164</v>
      </c>
      <c r="AT223" s="155" t="s">
        <v>159</v>
      </c>
      <c r="AU223" s="155" t="s">
        <v>173</v>
      </c>
      <c r="AY223" s="17" t="s">
        <v>157</v>
      </c>
      <c r="BE223" s="156">
        <f t="shared" si="34"/>
        <v>0</v>
      </c>
      <c r="BF223" s="156">
        <f t="shared" si="35"/>
        <v>0</v>
      </c>
      <c r="BG223" s="156">
        <f t="shared" si="36"/>
        <v>0</v>
      </c>
      <c r="BH223" s="156">
        <f t="shared" si="37"/>
        <v>0</v>
      </c>
      <c r="BI223" s="156">
        <f t="shared" si="38"/>
        <v>0</v>
      </c>
      <c r="BJ223" s="17" t="s">
        <v>78</v>
      </c>
      <c r="BK223" s="156">
        <f t="shared" si="39"/>
        <v>0</v>
      </c>
      <c r="BL223" s="17" t="s">
        <v>164</v>
      </c>
      <c r="BM223" s="155" t="s">
        <v>1872</v>
      </c>
    </row>
    <row r="224" spans="1:65" s="2" customFormat="1" ht="16.5" customHeight="1">
      <c r="A224" s="32"/>
      <c r="B224" s="143"/>
      <c r="C224" s="144" t="s">
        <v>449</v>
      </c>
      <c r="D224" s="144" t="s">
        <v>159</v>
      </c>
      <c r="E224" s="145" t="s">
        <v>1873</v>
      </c>
      <c r="F224" s="146" t="s">
        <v>1874</v>
      </c>
      <c r="G224" s="147" t="s">
        <v>1677</v>
      </c>
      <c r="H224" s="148">
        <v>6</v>
      </c>
      <c r="I224" s="149"/>
      <c r="J224" s="150">
        <f t="shared" si="30"/>
        <v>0</v>
      </c>
      <c r="K224" s="146" t="s">
        <v>163</v>
      </c>
      <c r="L224" s="33"/>
      <c r="M224" s="151" t="s">
        <v>1</v>
      </c>
      <c r="N224" s="152" t="s">
        <v>36</v>
      </c>
      <c r="O224" s="58"/>
      <c r="P224" s="153">
        <f t="shared" si="31"/>
        <v>0</v>
      </c>
      <c r="Q224" s="153">
        <v>0</v>
      </c>
      <c r="R224" s="153">
        <f t="shared" si="32"/>
        <v>0</v>
      </c>
      <c r="S224" s="153">
        <v>0</v>
      </c>
      <c r="T224" s="154">
        <f t="shared" si="33"/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55" t="s">
        <v>164</v>
      </c>
      <c r="AT224" s="155" t="s">
        <v>159</v>
      </c>
      <c r="AU224" s="155" t="s">
        <v>173</v>
      </c>
      <c r="AY224" s="17" t="s">
        <v>157</v>
      </c>
      <c r="BE224" s="156">
        <f t="shared" si="34"/>
        <v>0</v>
      </c>
      <c r="BF224" s="156">
        <f t="shared" si="35"/>
        <v>0</v>
      </c>
      <c r="BG224" s="156">
        <f t="shared" si="36"/>
        <v>0</v>
      </c>
      <c r="BH224" s="156">
        <f t="shared" si="37"/>
        <v>0</v>
      </c>
      <c r="BI224" s="156">
        <f t="shared" si="38"/>
        <v>0</v>
      </c>
      <c r="BJ224" s="17" t="s">
        <v>78</v>
      </c>
      <c r="BK224" s="156">
        <f t="shared" si="39"/>
        <v>0</v>
      </c>
      <c r="BL224" s="17" t="s">
        <v>164</v>
      </c>
      <c r="BM224" s="155" t="s">
        <v>1875</v>
      </c>
    </row>
    <row r="225" spans="1:65" s="2" customFormat="1" ht="16.5" customHeight="1">
      <c r="A225" s="32"/>
      <c r="B225" s="143"/>
      <c r="C225" s="144" t="s">
        <v>520</v>
      </c>
      <c r="D225" s="144" t="s">
        <v>159</v>
      </c>
      <c r="E225" s="145" t="s">
        <v>1876</v>
      </c>
      <c r="F225" s="146" t="s">
        <v>1877</v>
      </c>
      <c r="G225" s="147" t="s">
        <v>1677</v>
      </c>
      <c r="H225" s="148">
        <v>12</v>
      </c>
      <c r="I225" s="149"/>
      <c r="J225" s="150">
        <f t="shared" si="30"/>
        <v>0</v>
      </c>
      <c r="K225" s="146" t="s">
        <v>163</v>
      </c>
      <c r="L225" s="33"/>
      <c r="M225" s="151" t="s">
        <v>1</v>
      </c>
      <c r="N225" s="152" t="s">
        <v>36</v>
      </c>
      <c r="O225" s="58"/>
      <c r="P225" s="153">
        <f t="shared" si="31"/>
        <v>0</v>
      </c>
      <c r="Q225" s="153">
        <v>0</v>
      </c>
      <c r="R225" s="153">
        <f t="shared" si="32"/>
        <v>0</v>
      </c>
      <c r="S225" s="153">
        <v>0</v>
      </c>
      <c r="T225" s="154">
        <f t="shared" si="33"/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155" t="s">
        <v>164</v>
      </c>
      <c r="AT225" s="155" t="s">
        <v>159</v>
      </c>
      <c r="AU225" s="155" t="s">
        <v>173</v>
      </c>
      <c r="AY225" s="17" t="s">
        <v>157</v>
      </c>
      <c r="BE225" s="156">
        <f t="shared" si="34"/>
        <v>0</v>
      </c>
      <c r="BF225" s="156">
        <f t="shared" si="35"/>
        <v>0</v>
      </c>
      <c r="BG225" s="156">
        <f t="shared" si="36"/>
        <v>0</v>
      </c>
      <c r="BH225" s="156">
        <f t="shared" si="37"/>
        <v>0</v>
      </c>
      <c r="BI225" s="156">
        <f t="shared" si="38"/>
        <v>0</v>
      </c>
      <c r="BJ225" s="17" t="s">
        <v>78</v>
      </c>
      <c r="BK225" s="156">
        <f t="shared" si="39"/>
        <v>0</v>
      </c>
      <c r="BL225" s="17" t="s">
        <v>164</v>
      </c>
      <c r="BM225" s="155" t="s">
        <v>1878</v>
      </c>
    </row>
    <row r="226" spans="1:65" s="12" customFormat="1" ht="20.85" customHeight="1">
      <c r="B226" s="130"/>
      <c r="D226" s="131" t="s">
        <v>70</v>
      </c>
      <c r="E226" s="141" t="s">
        <v>1879</v>
      </c>
      <c r="F226" s="141" t="s">
        <v>1880</v>
      </c>
      <c r="I226" s="133"/>
      <c r="J226" s="142">
        <f>BK226</f>
        <v>0</v>
      </c>
      <c r="L226" s="130"/>
      <c r="M226" s="135"/>
      <c r="N226" s="136"/>
      <c r="O226" s="136"/>
      <c r="P226" s="137">
        <f>SUM(P227:P232)</f>
        <v>0</v>
      </c>
      <c r="Q226" s="136"/>
      <c r="R226" s="137">
        <f>SUM(R227:R232)</f>
        <v>0</v>
      </c>
      <c r="S226" s="136"/>
      <c r="T226" s="138">
        <f>SUM(T227:T232)</f>
        <v>0</v>
      </c>
      <c r="AR226" s="131" t="s">
        <v>78</v>
      </c>
      <c r="AT226" s="139" t="s">
        <v>70</v>
      </c>
      <c r="AU226" s="139" t="s">
        <v>80</v>
      </c>
      <c r="AY226" s="131" t="s">
        <v>157</v>
      </c>
      <c r="BK226" s="140">
        <f>SUM(BK227:BK232)</f>
        <v>0</v>
      </c>
    </row>
    <row r="227" spans="1:65" s="2" customFormat="1" ht="21.75" customHeight="1">
      <c r="A227" s="32"/>
      <c r="B227" s="143"/>
      <c r="C227" s="144" t="s">
        <v>339</v>
      </c>
      <c r="D227" s="144" t="s">
        <v>159</v>
      </c>
      <c r="E227" s="145" t="s">
        <v>1881</v>
      </c>
      <c r="F227" s="146" t="s">
        <v>1882</v>
      </c>
      <c r="G227" s="147" t="s">
        <v>1677</v>
      </c>
      <c r="H227" s="148">
        <v>1</v>
      </c>
      <c r="I227" s="149"/>
      <c r="J227" s="150">
        <f t="shared" ref="J227:J232" si="40">ROUND(I227*H227,2)</f>
        <v>0</v>
      </c>
      <c r="K227" s="146" t="s">
        <v>163</v>
      </c>
      <c r="L227" s="33"/>
      <c r="M227" s="151" t="s">
        <v>1</v>
      </c>
      <c r="N227" s="152" t="s">
        <v>36</v>
      </c>
      <c r="O227" s="58"/>
      <c r="P227" s="153">
        <f t="shared" ref="P227:P232" si="41">O227*H227</f>
        <v>0</v>
      </c>
      <c r="Q227" s="153">
        <v>0</v>
      </c>
      <c r="R227" s="153">
        <f t="shared" ref="R227:R232" si="42">Q227*H227</f>
        <v>0</v>
      </c>
      <c r="S227" s="153">
        <v>0</v>
      </c>
      <c r="T227" s="154">
        <f t="shared" ref="T227:T232" si="43">S227*H227</f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155" t="s">
        <v>164</v>
      </c>
      <c r="AT227" s="155" t="s">
        <v>159</v>
      </c>
      <c r="AU227" s="155" t="s">
        <v>173</v>
      </c>
      <c r="AY227" s="17" t="s">
        <v>157</v>
      </c>
      <c r="BE227" s="156">
        <f t="shared" ref="BE227:BE232" si="44">IF(N227="základní",J227,0)</f>
        <v>0</v>
      </c>
      <c r="BF227" s="156">
        <f t="shared" ref="BF227:BF232" si="45">IF(N227="snížená",J227,0)</f>
        <v>0</v>
      </c>
      <c r="BG227" s="156">
        <f t="shared" ref="BG227:BG232" si="46">IF(N227="zákl. přenesená",J227,0)</f>
        <v>0</v>
      </c>
      <c r="BH227" s="156">
        <f t="shared" ref="BH227:BH232" si="47">IF(N227="sníž. přenesená",J227,0)</f>
        <v>0</v>
      </c>
      <c r="BI227" s="156">
        <f t="shared" ref="BI227:BI232" si="48">IF(N227="nulová",J227,0)</f>
        <v>0</v>
      </c>
      <c r="BJ227" s="17" t="s">
        <v>78</v>
      </c>
      <c r="BK227" s="156">
        <f t="shared" ref="BK227:BK232" si="49">ROUND(I227*H227,2)</f>
        <v>0</v>
      </c>
      <c r="BL227" s="17" t="s">
        <v>164</v>
      </c>
      <c r="BM227" s="155" t="s">
        <v>1883</v>
      </c>
    </row>
    <row r="228" spans="1:65" s="2" customFormat="1" ht="16.5" customHeight="1">
      <c r="A228" s="32"/>
      <c r="B228" s="143"/>
      <c r="C228" s="144" t="s">
        <v>533</v>
      </c>
      <c r="D228" s="144" t="s">
        <v>159</v>
      </c>
      <c r="E228" s="145" t="s">
        <v>1884</v>
      </c>
      <c r="F228" s="146" t="s">
        <v>1885</v>
      </c>
      <c r="G228" s="147" t="s">
        <v>1677</v>
      </c>
      <c r="H228" s="148">
        <v>1</v>
      </c>
      <c r="I228" s="149"/>
      <c r="J228" s="150">
        <f t="shared" si="40"/>
        <v>0</v>
      </c>
      <c r="K228" s="146" t="s">
        <v>163</v>
      </c>
      <c r="L228" s="33"/>
      <c r="M228" s="151" t="s">
        <v>1</v>
      </c>
      <c r="N228" s="152" t="s">
        <v>36</v>
      </c>
      <c r="O228" s="58"/>
      <c r="P228" s="153">
        <f t="shared" si="41"/>
        <v>0</v>
      </c>
      <c r="Q228" s="153">
        <v>0</v>
      </c>
      <c r="R228" s="153">
        <f t="shared" si="42"/>
        <v>0</v>
      </c>
      <c r="S228" s="153">
        <v>0</v>
      </c>
      <c r="T228" s="154">
        <f t="shared" si="43"/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55" t="s">
        <v>164</v>
      </c>
      <c r="AT228" s="155" t="s">
        <v>159</v>
      </c>
      <c r="AU228" s="155" t="s">
        <v>173</v>
      </c>
      <c r="AY228" s="17" t="s">
        <v>157</v>
      </c>
      <c r="BE228" s="156">
        <f t="shared" si="44"/>
        <v>0</v>
      </c>
      <c r="BF228" s="156">
        <f t="shared" si="45"/>
        <v>0</v>
      </c>
      <c r="BG228" s="156">
        <f t="shared" si="46"/>
        <v>0</v>
      </c>
      <c r="BH228" s="156">
        <f t="shared" si="47"/>
        <v>0</v>
      </c>
      <c r="BI228" s="156">
        <f t="shared" si="48"/>
        <v>0</v>
      </c>
      <c r="BJ228" s="17" t="s">
        <v>78</v>
      </c>
      <c r="BK228" s="156">
        <f t="shared" si="49"/>
        <v>0</v>
      </c>
      <c r="BL228" s="17" t="s">
        <v>164</v>
      </c>
      <c r="BM228" s="155" t="s">
        <v>1886</v>
      </c>
    </row>
    <row r="229" spans="1:65" s="2" customFormat="1" ht="16.5" customHeight="1">
      <c r="A229" s="32"/>
      <c r="B229" s="143"/>
      <c r="C229" s="144" t="s">
        <v>345</v>
      </c>
      <c r="D229" s="144" t="s">
        <v>159</v>
      </c>
      <c r="E229" s="145" t="s">
        <v>1887</v>
      </c>
      <c r="F229" s="146" t="s">
        <v>1888</v>
      </c>
      <c r="G229" s="147" t="s">
        <v>1677</v>
      </c>
      <c r="H229" s="148">
        <v>10</v>
      </c>
      <c r="I229" s="149"/>
      <c r="J229" s="150">
        <f t="shared" si="40"/>
        <v>0</v>
      </c>
      <c r="K229" s="146" t="s">
        <v>163</v>
      </c>
      <c r="L229" s="33"/>
      <c r="M229" s="151" t="s">
        <v>1</v>
      </c>
      <c r="N229" s="152" t="s">
        <v>36</v>
      </c>
      <c r="O229" s="58"/>
      <c r="P229" s="153">
        <f t="shared" si="41"/>
        <v>0</v>
      </c>
      <c r="Q229" s="153">
        <v>0</v>
      </c>
      <c r="R229" s="153">
        <f t="shared" si="42"/>
        <v>0</v>
      </c>
      <c r="S229" s="153">
        <v>0</v>
      </c>
      <c r="T229" s="154">
        <f t="shared" si="43"/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155" t="s">
        <v>164</v>
      </c>
      <c r="AT229" s="155" t="s">
        <v>159</v>
      </c>
      <c r="AU229" s="155" t="s">
        <v>173</v>
      </c>
      <c r="AY229" s="17" t="s">
        <v>157</v>
      </c>
      <c r="BE229" s="156">
        <f t="shared" si="44"/>
        <v>0</v>
      </c>
      <c r="BF229" s="156">
        <f t="shared" si="45"/>
        <v>0</v>
      </c>
      <c r="BG229" s="156">
        <f t="shared" si="46"/>
        <v>0</v>
      </c>
      <c r="BH229" s="156">
        <f t="shared" si="47"/>
        <v>0</v>
      </c>
      <c r="BI229" s="156">
        <f t="shared" si="48"/>
        <v>0</v>
      </c>
      <c r="BJ229" s="17" t="s">
        <v>78</v>
      </c>
      <c r="BK229" s="156">
        <f t="shared" si="49"/>
        <v>0</v>
      </c>
      <c r="BL229" s="17" t="s">
        <v>164</v>
      </c>
      <c r="BM229" s="155" t="s">
        <v>1889</v>
      </c>
    </row>
    <row r="230" spans="1:65" s="2" customFormat="1" ht="21.75" customHeight="1">
      <c r="A230" s="32"/>
      <c r="B230" s="143"/>
      <c r="C230" s="144" t="s">
        <v>543</v>
      </c>
      <c r="D230" s="144" t="s">
        <v>159</v>
      </c>
      <c r="E230" s="145" t="s">
        <v>1890</v>
      </c>
      <c r="F230" s="146" t="s">
        <v>1891</v>
      </c>
      <c r="G230" s="147" t="s">
        <v>1677</v>
      </c>
      <c r="H230" s="148">
        <v>10</v>
      </c>
      <c r="I230" s="149"/>
      <c r="J230" s="150">
        <f t="shared" si="40"/>
        <v>0</v>
      </c>
      <c r="K230" s="146" t="s">
        <v>163</v>
      </c>
      <c r="L230" s="33"/>
      <c r="M230" s="151" t="s">
        <v>1</v>
      </c>
      <c r="N230" s="152" t="s">
        <v>36</v>
      </c>
      <c r="O230" s="58"/>
      <c r="P230" s="153">
        <f t="shared" si="41"/>
        <v>0</v>
      </c>
      <c r="Q230" s="153">
        <v>0</v>
      </c>
      <c r="R230" s="153">
        <f t="shared" si="42"/>
        <v>0</v>
      </c>
      <c r="S230" s="153">
        <v>0</v>
      </c>
      <c r="T230" s="154">
        <f t="shared" si="43"/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55" t="s">
        <v>164</v>
      </c>
      <c r="AT230" s="155" t="s">
        <v>159</v>
      </c>
      <c r="AU230" s="155" t="s">
        <v>173</v>
      </c>
      <c r="AY230" s="17" t="s">
        <v>157</v>
      </c>
      <c r="BE230" s="156">
        <f t="shared" si="44"/>
        <v>0</v>
      </c>
      <c r="BF230" s="156">
        <f t="shared" si="45"/>
        <v>0</v>
      </c>
      <c r="BG230" s="156">
        <f t="shared" si="46"/>
        <v>0</v>
      </c>
      <c r="BH230" s="156">
        <f t="shared" si="47"/>
        <v>0</v>
      </c>
      <c r="BI230" s="156">
        <f t="shared" si="48"/>
        <v>0</v>
      </c>
      <c r="BJ230" s="17" t="s">
        <v>78</v>
      </c>
      <c r="BK230" s="156">
        <f t="shared" si="49"/>
        <v>0</v>
      </c>
      <c r="BL230" s="17" t="s">
        <v>164</v>
      </c>
      <c r="BM230" s="155" t="s">
        <v>1892</v>
      </c>
    </row>
    <row r="231" spans="1:65" s="2" customFormat="1" ht="16.5" customHeight="1">
      <c r="A231" s="32"/>
      <c r="B231" s="143"/>
      <c r="C231" s="144" t="s">
        <v>358</v>
      </c>
      <c r="D231" s="144" t="s">
        <v>159</v>
      </c>
      <c r="E231" s="145" t="s">
        <v>1893</v>
      </c>
      <c r="F231" s="146" t="s">
        <v>1894</v>
      </c>
      <c r="G231" s="147" t="s">
        <v>1677</v>
      </c>
      <c r="H231" s="148">
        <v>1</v>
      </c>
      <c r="I231" s="149"/>
      <c r="J231" s="150">
        <f t="shared" si="40"/>
        <v>0</v>
      </c>
      <c r="K231" s="146" t="s">
        <v>163</v>
      </c>
      <c r="L231" s="33"/>
      <c r="M231" s="151" t="s">
        <v>1</v>
      </c>
      <c r="N231" s="152" t="s">
        <v>36</v>
      </c>
      <c r="O231" s="58"/>
      <c r="P231" s="153">
        <f t="shared" si="41"/>
        <v>0</v>
      </c>
      <c r="Q231" s="153">
        <v>0</v>
      </c>
      <c r="R231" s="153">
        <f t="shared" si="42"/>
        <v>0</v>
      </c>
      <c r="S231" s="153">
        <v>0</v>
      </c>
      <c r="T231" s="154">
        <f t="shared" si="43"/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155" t="s">
        <v>164</v>
      </c>
      <c r="AT231" s="155" t="s">
        <v>159</v>
      </c>
      <c r="AU231" s="155" t="s">
        <v>173</v>
      </c>
      <c r="AY231" s="17" t="s">
        <v>157</v>
      </c>
      <c r="BE231" s="156">
        <f t="shared" si="44"/>
        <v>0</v>
      </c>
      <c r="BF231" s="156">
        <f t="shared" si="45"/>
        <v>0</v>
      </c>
      <c r="BG231" s="156">
        <f t="shared" si="46"/>
        <v>0</v>
      </c>
      <c r="BH231" s="156">
        <f t="shared" si="47"/>
        <v>0</v>
      </c>
      <c r="BI231" s="156">
        <f t="shared" si="48"/>
        <v>0</v>
      </c>
      <c r="BJ231" s="17" t="s">
        <v>78</v>
      </c>
      <c r="BK231" s="156">
        <f t="shared" si="49"/>
        <v>0</v>
      </c>
      <c r="BL231" s="17" t="s">
        <v>164</v>
      </c>
      <c r="BM231" s="155" t="s">
        <v>1895</v>
      </c>
    </row>
    <row r="232" spans="1:65" s="2" customFormat="1" ht="16.5" customHeight="1">
      <c r="A232" s="32"/>
      <c r="B232" s="143"/>
      <c r="C232" s="144" t="s">
        <v>552</v>
      </c>
      <c r="D232" s="144" t="s">
        <v>159</v>
      </c>
      <c r="E232" s="145" t="s">
        <v>1896</v>
      </c>
      <c r="F232" s="146" t="s">
        <v>1897</v>
      </c>
      <c r="G232" s="147" t="s">
        <v>1677</v>
      </c>
      <c r="H232" s="148">
        <v>2</v>
      </c>
      <c r="I232" s="149"/>
      <c r="J232" s="150">
        <f t="shared" si="40"/>
        <v>0</v>
      </c>
      <c r="K232" s="146" t="s">
        <v>163</v>
      </c>
      <c r="L232" s="33"/>
      <c r="M232" s="151" t="s">
        <v>1</v>
      </c>
      <c r="N232" s="152" t="s">
        <v>36</v>
      </c>
      <c r="O232" s="58"/>
      <c r="P232" s="153">
        <f t="shared" si="41"/>
        <v>0</v>
      </c>
      <c r="Q232" s="153">
        <v>0</v>
      </c>
      <c r="R232" s="153">
        <f t="shared" si="42"/>
        <v>0</v>
      </c>
      <c r="S232" s="153">
        <v>0</v>
      </c>
      <c r="T232" s="154">
        <f t="shared" si="43"/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155" t="s">
        <v>164</v>
      </c>
      <c r="AT232" s="155" t="s">
        <v>159</v>
      </c>
      <c r="AU232" s="155" t="s">
        <v>173</v>
      </c>
      <c r="AY232" s="17" t="s">
        <v>157</v>
      </c>
      <c r="BE232" s="156">
        <f t="shared" si="44"/>
        <v>0</v>
      </c>
      <c r="BF232" s="156">
        <f t="shared" si="45"/>
        <v>0</v>
      </c>
      <c r="BG232" s="156">
        <f t="shared" si="46"/>
        <v>0</v>
      </c>
      <c r="BH232" s="156">
        <f t="shared" si="47"/>
        <v>0</v>
      </c>
      <c r="BI232" s="156">
        <f t="shared" si="48"/>
        <v>0</v>
      </c>
      <c r="BJ232" s="17" t="s">
        <v>78</v>
      </c>
      <c r="BK232" s="156">
        <f t="shared" si="49"/>
        <v>0</v>
      </c>
      <c r="BL232" s="17" t="s">
        <v>164</v>
      </c>
      <c r="BM232" s="155" t="s">
        <v>1898</v>
      </c>
    </row>
    <row r="233" spans="1:65" s="12" customFormat="1" ht="20.85" customHeight="1">
      <c r="B233" s="130"/>
      <c r="D233" s="131" t="s">
        <v>70</v>
      </c>
      <c r="E233" s="141" t="s">
        <v>1899</v>
      </c>
      <c r="F233" s="141" t="s">
        <v>1900</v>
      </c>
      <c r="I233" s="133"/>
      <c r="J233" s="142">
        <f>BK233</f>
        <v>0</v>
      </c>
      <c r="L233" s="130"/>
      <c r="M233" s="135"/>
      <c r="N233" s="136"/>
      <c r="O233" s="136"/>
      <c r="P233" s="137">
        <f>SUM(P234:P237)</f>
        <v>0</v>
      </c>
      <c r="Q233" s="136"/>
      <c r="R233" s="137">
        <f>SUM(R234:R237)</f>
        <v>0</v>
      </c>
      <c r="S233" s="136"/>
      <c r="T233" s="138">
        <f>SUM(T234:T237)</f>
        <v>0</v>
      </c>
      <c r="AR233" s="131" t="s">
        <v>78</v>
      </c>
      <c r="AT233" s="139" t="s">
        <v>70</v>
      </c>
      <c r="AU233" s="139" t="s">
        <v>80</v>
      </c>
      <c r="AY233" s="131" t="s">
        <v>157</v>
      </c>
      <c r="BK233" s="140">
        <f>SUM(BK234:BK237)</f>
        <v>0</v>
      </c>
    </row>
    <row r="234" spans="1:65" s="2" customFormat="1" ht="24.2" customHeight="1">
      <c r="A234" s="32"/>
      <c r="B234" s="143"/>
      <c r="C234" s="144" t="s">
        <v>394</v>
      </c>
      <c r="D234" s="144" t="s">
        <v>159</v>
      </c>
      <c r="E234" s="145" t="s">
        <v>1901</v>
      </c>
      <c r="F234" s="146" t="s">
        <v>1902</v>
      </c>
      <c r="G234" s="147" t="s">
        <v>1677</v>
      </c>
      <c r="H234" s="148">
        <v>10</v>
      </c>
      <c r="I234" s="149"/>
      <c r="J234" s="150">
        <f>ROUND(I234*H234,2)</f>
        <v>0</v>
      </c>
      <c r="K234" s="146" t="s">
        <v>163</v>
      </c>
      <c r="L234" s="33"/>
      <c r="M234" s="151" t="s">
        <v>1</v>
      </c>
      <c r="N234" s="152" t="s">
        <v>36</v>
      </c>
      <c r="O234" s="58"/>
      <c r="P234" s="153">
        <f>O234*H234</f>
        <v>0</v>
      </c>
      <c r="Q234" s="153">
        <v>0</v>
      </c>
      <c r="R234" s="153">
        <f>Q234*H234</f>
        <v>0</v>
      </c>
      <c r="S234" s="153">
        <v>0</v>
      </c>
      <c r="T234" s="154">
        <f>S234*H234</f>
        <v>0</v>
      </c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155" t="s">
        <v>164</v>
      </c>
      <c r="AT234" s="155" t="s">
        <v>159</v>
      </c>
      <c r="AU234" s="155" t="s">
        <v>173</v>
      </c>
      <c r="AY234" s="17" t="s">
        <v>157</v>
      </c>
      <c r="BE234" s="156">
        <f>IF(N234="základní",J234,0)</f>
        <v>0</v>
      </c>
      <c r="BF234" s="156">
        <f>IF(N234="snížená",J234,0)</f>
        <v>0</v>
      </c>
      <c r="BG234" s="156">
        <f>IF(N234="zákl. přenesená",J234,0)</f>
        <v>0</v>
      </c>
      <c r="BH234" s="156">
        <f>IF(N234="sníž. přenesená",J234,0)</f>
        <v>0</v>
      </c>
      <c r="BI234" s="156">
        <f>IF(N234="nulová",J234,0)</f>
        <v>0</v>
      </c>
      <c r="BJ234" s="17" t="s">
        <v>78</v>
      </c>
      <c r="BK234" s="156">
        <f>ROUND(I234*H234,2)</f>
        <v>0</v>
      </c>
      <c r="BL234" s="17" t="s">
        <v>164</v>
      </c>
      <c r="BM234" s="155" t="s">
        <v>1903</v>
      </c>
    </row>
    <row r="235" spans="1:65" s="2" customFormat="1" ht="21.75" customHeight="1">
      <c r="A235" s="32"/>
      <c r="B235" s="143"/>
      <c r="C235" s="144" t="s">
        <v>559</v>
      </c>
      <c r="D235" s="144" t="s">
        <v>159</v>
      </c>
      <c r="E235" s="145" t="s">
        <v>1904</v>
      </c>
      <c r="F235" s="146" t="s">
        <v>1905</v>
      </c>
      <c r="G235" s="147" t="s">
        <v>1677</v>
      </c>
      <c r="H235" s="148">
        <v>30</v>
      </c>
      <c r="I235" s="149"/>
      <c r="J235" s="150">
        <f>ROUND(I235*H235,2)</f>
        <v>0</v>
      </c>
      <c r="K235" s="146" t="s">
        <v>163</v>
      </c>
      <c r="L235" s="33"/>
      <c r="M235" s="151" t="s">
        <v>1</v>
      </c>
      <c r="N235" s="152" t="s">
        <v>36</v>
      </c>
      <c r="O235" s="58"/>
      <c r="P235" s="153">
        <f>O235*H235</f>
        <v>0</v>
      </c>
      <c r="Q235" s="153">
        <v>0</v>
      </c>
      <c r="R235" s="153">
        <f>Q235*H235</f>
        <v>0</v>
      </c>
      <c r="S235" s="153">
        <v>0</v>
      </c>
      <c r="T235" s="154">
        <f>S235*H235</f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55" t="s">
        <v>164</v>
      </c>
      <c r="AT235" s="155" t="s">
        <v>159</v>
      </c>
      <c r="AU235" s="155" t="s">
        <v>173</v>
      </c>
      <c r="AY235" s="17" t="s">
        <v>157</v>
      </c>
      <c r="BE235" s="156">
        <f>IF(N235="základní",J235,0)</f>
        <v>0</v>
      </c>
      <c r="BF235" s="156">
        <f>IF(N235="snížená",J235,0)</f>
        <v>0</v>
      </c>
      <c r="BG235" s="156">
        <f>IF(N235="zákl. přenesená",J235,0)</f>
        <v>0</v>
      </c>
      <c r="BH235" s="156">
        <f>IF(N235="sníž. přenesená",J235,0)</f>
        <v>0</v>
      </c>
      <c r="BI235" s="156">
        <f>IF(N235="nulová",J235,0)</f>
        <v>0</v>
      </c>
      <c r="BJ235" s="17" t="s">
        <v>78</v>
      </c>
      <c r="BK235" s="156">
        <f>ROUND(I235*H235,2)</f>
        <v>0</v>
      </c>
      <c r="BL235" s="17" t="s">
        <v>164</v>
      </c>
      <c r="BM235" s="155" t="s">
        <v>1906</v>
      </c>
    </row>
    <row r="236" spans="1:65" s="2" customFormat="1" ht="24.2" customHeight="1">
      <c r="A236" s="32"/>
      <c r="B236" s="143"/>
      <c r="C236" s="144" t="s">
        <v>371</v>
      </c>
      <c r="D236" s="144" t="s">
        <v>159</v>
      </c>
      <c r="E236" s="145" t="s">
        <v>1907</v>
      </c>
      <c r="F236" s="146" t="s">
        <v>1908</v>
      </c>
      <c r="G236" s="147" t="s">
        <v>1677</v>
      </c>
      <c r="H236" s="148">
        <v>10</v>
      </c>
      <c r="I236" s="149"/>
      <c r="J236" s="150">
        <f>ROUND(I236*H236,2)</f>
        <v>0</v>
      </c>
      <c r="K236" s="146" t="s">
        <v>163</v>
      </c>
      <c r="L236" s="33"/>
      <c r="M236" s="151" t="s">
        <v>1</v>
      </c>
      <c r="N236" s="152" t="s">
        <v>36</v>
      </c>
      <c r="O236" s="58"/>
      <c r="P236" s="153">
        <f>O236*H236</f>
        <v>0</v>
      </c>
      <c r="Q236" s="153">
        <v>0</v>
      </c>
      <c r="R236" s="153">
        <f>Q236*H236</f>
        <v>0</v>
      </c>
      <c r="S236" s="153">
        <v>0</v>
      </c>
      <c r="T236" s="154">
        <f>S236*H236</f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155" t="s">
        <v>164</v>
      </c>
      <c r="AT236" s="155" t="s">
        <v>159</v>
      </c>
      <c r="AU236" s="155" t="s">
        <v>173</v>
      </c>
      <c r="AY236" s="17" t="s">
        <v>157</v>
      </c>
      <c r="BE236" s="156">
        <f>IF(N236="základní",J236,0)</f>
        <v>0</v>
      </c>
      <c r="BF236" s="156">
        <f>IF(N236="snížená",J236,0)</f>
        <v>0</v>
      </c>
      <c r="BG236" s="156">
        <f>IF(N236="zákl. přenesená",J236,0)</f>
        <v>0</v>
      </c>
      <c r="BH236" s="156">
        <f>IF(N236="sníž. přenesená",J236,0)</f>
        <v>0</v>
      </c>
      <c r="BI236" s="156">
        <f>IF(N236="nulová",J236,0)</f>
        <v>0</v>
      </c>
      <c r="BJ236" s="17" t="s">
        <v>78</v>
      </c>
      <c r="BK236" s="156">
        <f>ROUND(I236*H236,2)</f>
        <v>0</v>
      </c>
      <c r="BL236" s="17" t="s">
        <v>164</v>
      </c>
      <c r="BM236" s="155" t="s">
        <v>1909</v>
      </c>
    </row>
    <row r="237" spans="1:65" s="2" customFormat="1" ht="24.2" customHeight="1">
      <c r="A237" s="32"/>
      <c r="B237" s="143"/>
      <c r="C237" s="144" t="s">
        <v>567</v>
      </c>
      <c r="D237" s="144" t="s">
        <v>159</v>
      </c>
      <c r="E237" s="145" t="s">
        <v>1910</v>
      </c>
      <c r="F237" s="146" t="s">
        <v>1911</v>
      </c>
      <c r="G237" s="147" t="s">
        <v>1677</v>
      </c>
      <c r="H237" s="148">
        <v>1</v>
      </c>
      <c r="I237" s="149"/>
      <c r="J237" s="150">
        <f>ROUND(I237*H237,2)</f>
        <v>0</v>
      </c>
      <c r="K237" s="146" t="s">
        <v>163</v>
      </c>
      <c r="L237" s="33"/>
      <c r="M237" s="151" t="s">
        <v>1</v>
      </c>
      <c r="N237" s="152" t="s">
        <v>36</v>
      </c>
      <c r="O237" s="58"/>
      <c r="P237" s="153">
        <f>O237*H237</f>
        <v>0</v>
      </c>
      <c r="Q237" s="153">
        <v>0</v>
      </c>
      <c r="R237" s="153">
        <f>Q237*H237</f>
        <v>0</v>
      </c>
      <c r="S237" s="153">
        <v>0</v>
      </c>
      <c r="T237" s="154">
        <f>S237*H237</f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155" t="s">
        <v>164</v>
      </c>
      <c r="AT237" s="155" t="s">
        <v>159</v>
      </c>
      <c r="AU237" s="155" t="s">
        <v>173</v>
      </c>
      <c r="AY237" s="17" t="s">
        <v>157</v>
      </c>
      <c r="BE237" s="156">
        <f>IF(N237="základní",J237,0)</f>
        <v>0</v>
      </c>
      <c r="BF237" s="156">
        <f>IF(N237="snížená",J237,0)</f>
        <v>0</v>
      </c>
      <c r="BG237" s="156">
        <f>IF(N237="zákl. přenesená",J237,0)</f>
        <v>0</v>
      </c>
      <c r="BH237" s="156">
        <f>IF(N237="sníž. přenesená",J237,0)</f>
        <v>0</v>
      </c>
      <c r="BI237" s="156">
        <f>IF(N237="nulová",J237,0)</f>
        <v>0</v>
      </c>
      <c r="BJ237" s="17" t="s">
        <v>78</v>
      </c>
      <c r="BK237" s="156">
        <f>ROUND(I237*H237,2)</f>
        <v>0</v>
      </c>
      <c r="BL237" s="17" t="s">
        <v>164</v>
      </c>
      <c r="BM237" s="155" t="s">
        <v>1912</v>
      </c>
    </row>
    <row r="238" spans="1:65" s="12" customFormat="1" ht="22.9" customHeight="1">
      <c r="B238" s="130"/>
      <c r="D238" s="131" t="s">
        <v>70</v>
      </c>
      <c r="E238" s="141" t="s">
        <v>1913</v>
      </c>
      <c r="F238" s="141" t="s">
        <v>1914</v>
      </c>
      <c r="I238" s="133"/>
      <c r="J238" s="142">
        <f>BK238</f>
        <v>0</v>
      </c>
      <c r="L238" s="130"/>
      <c r="M238" s="135"/>
      <c r="N238" s="136"/>
      <c r="O238" s="136"/>
      <c r="P238" s="137">
        <f>P239+P241+P244+P247+P250+P252+P254+P256+P261+P263</f>
        <v>0</v>
      </c>
      <c r="Q238" s="136"/>
      <c r="R238" s="137">
        <f>R239+R241+R244+R247+R250+R252+R254+R256+R261+R263</f>
        <v>0</v>
      </c>
      <c r="S238" s="136"/>
      <c r="T238" s="138">
        <f>T239+T241+T244+T247+T250+T252+T254+T256+T261+T263</f>
        <v>0</v>
      </c>
      <c r="AR238" s="131" t="s">
        <v>78</v>
      </c>
      <c r="AT238" s="139" t="s">
        <v>70</v>
      </c>
      <c r="AU238" s="139" t="s">
        <v>78</v>
      </c>
      <c r="AY238" s="131" t="s">
        <v>157</v>
      </c>
      <c r="BK238" s="140">
        <f>BK239+BK241+BK244+BK247+BK250+BK252+BK254+BK256+BK261+BK263</f>
        <v>0</v>
      </c>
    </row>
    <row r="239" spans="1:65" s="12" customFormat="1" ht="20.85" customHeight="1">
      <c r="B239" s="130"/>
      <c r="D239" s="131" t="s">
        <v>70</v>
      </c>
      <c r="E239" s="141" t="s">
        <v>1915</v>
      </c>
      <c r="F239" s="141" t="s">
        <v>1916</v>
      </c>
      <c r="I239" s="133"/>
      <c r="J239" s="142">
        <f>BK239</f>
        <v>0</v>
      </c>
      <c r="L239" s="130"/>
      <c r="M239" s="135"/>
      <c r="N239" s="136"/>
      <c r="O239" s="136"/>
      <c r="P239" s="137">
        <f>P240</f>
        <v>0</v>
      </c>
      <c r="Q239" s="136"/>
      <c r="R239" s="137">
        <f>R240</f>
        <v>0</v>
      </c>
      <c r="S239" s="136"/>
      <c r="T239" s="138">
        <f>T240</f>
        <v>0</v>
      </c>
      <c r="AR239" s="131" t="s">
        <v>78</v>
      </c>
      <c r="AT239" s="139" t="s">
        <v>70</v>
      </c>
      <c r="AU239" s="139" t="s">
        <v>80</v>
      </c>
      <c r="AY239" s="131" t="s">
        <v>157</v>
      </c>
      <c r="BK239" s="140">
        <f>BK240</f>
        <v>0</v>
      </c>
    </row>
    <row r="240" spans="1:65" s="2" customFormat="1" ht="16.5" customHeight="1">
      <c r="A240" s="32"/>
      <c r="B240" s="143"/>
      <c r="C240" s="144" t="s">
        <v>572</v>
      </c>
      <c r="D240" s="144" t="s">
        <v>159</v>
      </c>
      <c r="E240" s="145" t="s">
        <v>1917</v>
      </c>
      <c r="F240" s="146" t="s">
        <v>1918</v>
      </c>
      <c r="G240" s="147" t="s">
        <v>1919</v>
      </c>
      <c r="H240" s="148">
        <v>0.1</v>
      </c>
      <c r="I240" s="149"/>
      <c r="J240" s="150">
        <f>ROUND(I240*H240,2)</f>
        <v>0</v>
      </c>
      <c r="K240" s="146" t="s">
        <v>163</v>
      </c>
      <c r="L240" s="33"/>
      <c r="M240" s="151" t="s">
        <v>1</v>
      </c>
      <c r="N240" s="152" t="s">
        <v>36</v>
      </c>
      <c r="O240" s="58"/>
      <c r="P240" s="153">
        <f>O240*H240</f>
        <v>0</v>
      </c>
      <c r="Q240" s="153">
        <v>0</v>
      </c>
      <c r="R240" s="153">
        <f>Q240*H240</f>
        <v>0</v>
      </c>
      <c r="S240" s="153">
        <v>0</v>
      </c>
      <c r="T240" s="154">
        <f>S240*H240</f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155" t="s">
        <v>164</v>
      </c>
      <c r="AT240" s="155" t="s">
        <v>159</v>
      </c>
      <c r="AU240" s="155" t="s">
        <v>173</v>
      </c>
      <c r="AY240" s="17" t="s">
        <v>157</v>
      </c>
      <c r="BE240" s="156">
        <f>IF(N240="základní",J240,0)</f>
        <v>0</v>
      </c>
      <c r="BF240" s="156">
        <f>IF(N240="snížená",J240,0)</f>
        <v>0</v>
      </c>
      <c r="BG240" s="156">
        <f>IF(N240="zákl. přenesená",J240,0)</f>
        <v>0</v>
      </c>
      <c r="BH240" s="156">
        <f>IF(N240="sníž. přenesená",J240,0)</f>
        <v>0</v>
      </c>
      <c r="BI240" s="156">
        <f>IF(N240="nulová",J240,0)</f>
        <v>0</v>
      </c>
      <c r="BJ240" s="17" t="s">
        <v>78</v>
      </c>
      <c r="BK240" s="156">
        <f>ROUND(I240*H240,2)</f>
        <v>0</v>
      </c>
      <c r="BL240" s="17" t="s">
        <v>164</v>
      </c>
      <c r="BM240" s="155" t="s">
        <v>1920</v>
      </c>
    </row>
    <row r="241" spans="1:65" s="12" customFormat="1" ht="20.85" customHeight="1">
      <c r="B241" s="130"/>
      <c r="D241" s="131" t="s">
        <v>70</v>
      </c>
      <c r="E241" s="141" t="s">
        <v>1921</v>
      </c>
      <c r="F241" s="141" t="s">
        <v>1922</v>
      </c>
      <c r="I241" s="133"/>
      <c r="J241" s="142">
        <f>BK241</f>
        <v>0</v>
      </c>
      <c r="L241" s="130"/>
      <c r="M241" s="135"/>
      <c r="N241" s="136"/>
      <c r="O241" s="136"/>
      <c r="P241" s="137">
        <f>SUM(P242:P243)</f>
        <v>0</v>
      </c>
      <c r="Q241" s="136"/>
      <c r="R241" s="137">
        <f>SUM(R242:R243)</f>
        <v>0</v>
      </c>
      <c r="S241" s="136"/>
      <c r="T241" s="138">
        <f>SUM(T242:T243)</f>
        <v>0</v>
      </c>
      <c r="AR241" s="131" t="s">
        <v>78</v>
      </c>
      <c r="AT241" s="139" t="s">
        <v>70</v>
      </c>
      <c r="AU241" s="139" t="s">
        <v>80</v>
      </c>
      <c r="AY241" s="131" t="s">
        <v>157</v>
      </c>
      <c r="BK241" s="140">
        <f>SUM(BK242:BK243)</f>
        <v>0</v>
      </c>
    </row>
    <row r="242" spans="1:65" s="2" customFormat="1" ht="16.5" customHeight="1">
      <c r="A242" s="32"/>
      <c r="B242" s="143"/>
      <c r="C242" s="144" t="s">
        <v>576</v>
      </c>
      <c r="D242" s="144" t="s">
        <v>159</v>
      </c>
      <c r="E242" s="145" t="s">
        <v>1923</v>
      </c>
      <c r="F242" s="146" t="s">
        <v>1924</v>
      </c>
      <c r="G242" s="147" t="s">
        <v>171</v>
      </c>
      <c r="H242" s="148">
        <v>11</v>
      </c>
      <c r="I242" s="149"/>
      <c r="J242" s="150">
        <f>ROUND(I242*H242,2)</f>
        <v>0</v>
      </c>
      <c r="K242" s="146" t="s">
        <v>163</v>
      </c>
      <c r="L242" s="33"/>
      <c r="M242" s="151" t="s">
        <v>1</v>
      </c>
      <c r="N242" s="152" t="s">
        <v>36</v>
      </c>
      <c r="O242" s="58"/>
      <c r="P242" s="153">
        <f>O242*H242</f>
        <v>0</v>
      </c>
      <c r="Q242" s="153">
        <v>0</v>
      </c>
      <c r="R242" s="153">
        <f>Q242*H242</f>
        <v>0</v>
      </c>
      <c r="S242" s="153">
        <v>0</v>
      </c>
      <c r="T242" s="154">
        <f>S242*H242</f>
        <v>0</v>
      </c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R242" s="155" t="s">
        <v>164</v>
      </c>
      <c r="AT242" s="155" t="s">
        <v>159</v>
      </c>
      <c r="AU242" s="155" t="s">
        <v>173</v>
      </c>
      <c r="AY242" s="17" t="s">
        <v>157</v>
      </c>
      <c r="BE242" s="156">
        <f>IF(N242="základní",J242,0)</f>
        <v>0</v>
      </c>
      <c r="BF242" s="156">
        <f>IF(N242="snížená",J242,0)</f>
        <v>0</v>
      </c>
      <c r="BG242" s="156">
        <f>IF(N242="zákl. přenesená",J242,0)</f>
        <v>0</v>
      </c>
      <c r="BH242" s="156">
        <f>IF(N242="sníž. přenesená",J242,0)</f>
        <v>0</v>
      </c>
      <c r="BI242" s="156">
        <f>IF(N242="nulová",J242,0)</f>
        <v>0</v>
      </c>
      <c r="BJ242" s="17" t="s">
        <v>78</v>
      </c>
      <c r="BK242" s="156">
        <f>ROUND(I242*H242,2)</f>
        <v>0</v>
      </c>
      <c r="BL242" s="17" t="s">
        <v>164</v>
      </c>
      <c r="BM242" s="155" t="s">
        <v>1925</v>
      </c>
    </row>
    <row r="243" spans="1:65" s="2" customFormat="1" ht="16.5" customHeight="1">
      <c r="A243" s="32"/>
      <c r="B243" s="143"/>
      <c r="C243" s="144" t="s">
        <v>386</v>
      </c>
      <c r="D243" s="144" t="s">
        <v>159</v>
      </c>
      <c r="E243" s="145" t="s">
        <v>1926</v>
      </c>
      <c r="F243" s="146" t="s">
        <v>1927</v>
      </c>
      <c r="G243" s="147" t="s">
        <v>242</v>
      </c>
      <c r="H243" s="148">
        <v>40</v>
      </c>
      <c r="I243" s="149"/>
      <c r="J243" s="150">
        <f>ROUND(I243*H243,2)</f>
        <v>0</v>
      </c>
      <c r="K243" s="146" t="s">
        <v>163</v>
      </c>
      <c r="L243" s="33"/>
      <c r="M243" s="151" t="s">
        <v>1</v>
      </c>
      <c r="N243" s="152" t="s">
        <v>36</v>
      </c>
      <c r="O243" s="58"/>
      <c r="P243" s="153">
        <f>O243*H243</f>
        <v>0</v>
      </c>
      <c r="Q243" s="153">
        <v>0</v>
      </c>
      <c r="R243" s="153">
        <f>Q243*H243</f>
        <v>0</v>
      </c>
      <c r="S243" s="153">
        <v>0</v>
      </c>
      <c r="T243" s="154">
        <f>S243*H243</f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55" t="s">
        <v>164</v>
      </c>
      <c r="AT243" s="155" t="s">
        <v>159</v>
      </c>
      <c r="AU243" s="155" t="s">
        <v>173</v>
      </c>
      <c r="AY243" s="17" t="s">
        <v>157</v>
      </c>
      <c r="BE243" s="156">
        <f>IF(N243="základní",J243,0)</f>
        <v>0</v>
      </c>
      <c r="BF243" s="156">
        <f>IF(N243="snížená",J243,0)</f>
        <v>0</v>
      </c>
      <c r="BG243" s="156">
        <f>IF(N243="zákl. přenesená",J243,0)</f>
        <v>0</v>
      </c>
      <c r="BH243" s="156">
        <f>IF(N243="sníž. přenesená",J243,0)</f>
        <v>0</v>
      </c>
      <c r="BI243" s="156">
        <f>IF(N243="nulová",J243,0)</f>
        <v>0</v>
      </c>
      <c r="BJ243" s="17" t="s">
        <v>78</v>
      </c>
      <c r="BK243" s="156">
        <f>ROUND(I243*H243,2)</f>
        <v>0</v>
      </c>
      <c r="BL243" s="17" t="s">
        <v>164</v>
      </c>
      <c r="BM243" s="155" t="s">
        <v>1928</v>
      </c>
    </row>
    <row r="244" spans="1:65" s="12" customFormat="1" ht="20.85" customHeight="1">
      <c r="B244" s="130"/>
      <c r="D244" s="131" t="s">
        <v>70</v>
      </c>
      <c r="E244" s="141" t="s">
        <v>1929</v>
      </c>
      <c r="F244" s="141" t="s">
        <v>1930</v>
      </c>
      <c r="I244" s="133"/>
      <c r="J244" s="142">
        <f>BK244</f>
        <v>0</v>
      </c>
      <c r="L244" s="130"/>
      <c r="M244" s="135"/>
      <c r="N244" s="136"/>
      <c r="O244" s="136"/>
      <c r="P244" s="137">
        <f>SUM(P245:P246)</f>
        <v>0</v>
      </c>
      <c r="Q244" s="136"/>
      <c r="R244" s="137">
        <f>SUM(R245:R246)</f>
        <v>0</v>
      </c>
      <c r="S244" s="136"/>
      <c r="T244" s="138">
        <f>SUM(T245:T246)</f>
        <v>0</v>
      </c>
      <c r="AR244" s="131" t="s">
        <v>78</v>
      </c>
      <c r="AT244" s="139" t="s">
        <v>70</v>
      </c>
      <c r="AU244" s="139" t="s">
        <v>80</v>
      </c>
      <c r="AY244" s="131" t="s">
        <v>157</v>
      </c>
      <c r="BK244" s="140">
        <f>SUM(BK245:BK246)</f>
        <v>0</v>
      </c>
    </row>
    <row r="245" spans="1:65" s="2" customFormat="1" ht="21.75" customHeight="1">
      <c r="A245" s="32"/>
      <c r="B245" s="143"/>
      <c r="C245" s="144" t="s">
        <v>585</v>
      </c>
      <c r="D245" s="144" t="s">
        <v>159</v>
      </c>
      <c r="E245" s="145" t="s">
        <v>1931</v>
      </c>
      <c r="F245" s="146" t="s">
        <v>1932</v>
      </c>
      <c r="G245" s="147" t="s">
        <v>242</v>
      </c>
      <c r="H245" s="148">
        <v>70</v>
      </c>
      <c r="I245" s="149"/>
      <c r="J245" s="150">
        <f>ROUND(I245*H245,2)</f>
        <v>0</v>
      </c>
      <c r="K245" s="146" t="s">
        <v>163</v>
      </c>
      <c r="L245" s="33"/>
      <c r="M245" s="151" t="s">
        <v>1</v>
      </c>
      <c r="N245" s="152" t="s">
        <v>36</v>
      </c>
      <c r="O245" s="58"/>
      <c r="P245" s="153">
        <f>O245*H245</f>
        <v>0</v>
      </c>
      <c r="Q245" s="153">
        <v>0</v>
      </c>
      <c r="R245" s="153">
        <f>Q245*H245</f>
        <v>0</v>
      </c>
      <c r="S245" s="153">
        <v>0</v>
      </c>
      <c r="T245" s="154">
        <f>S245*H245</f>
        <v>0</v>
      </c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R245" s="155" t="s">
        <v>164</v>
      </c>
      <c r="AT245" s="155" t="s">
        <v>159</v>
      </c>
      <c r="AU245" s="155" t="s">
        <v>173</v>
      </c>
      <c r="AY245" s="17" t="s">
        <v>157</v>
      </c>
      <c r="BE245" s="156">
        <f>IF(N245="základní",J245,0)</f>
        <v>0</v>
      </c>
      <c r="BF245" s="156">
        <f>IF(N245="snížená",J245,0)</f>
        <v>0</v>
      </c>
      <c r="BG245" s="156">
        <f>IF(N245="zákl. přenesená",J245,0)</f>
        <v>0</v>
      </c>
      <c r="BH245" s="156">
        <f>IF(N245="sníž. přenesená",J245,0)</f>
        <v>0</v>
      </c>
      <c r="BI245" s="156">
        <f>IF(N245="nulová",J245,0)</f>
        <v>0</v>
      </c>
      <c r="BJ245" s="17" t="s">
        <v>78</v>
      </c>
      <c r="BK245" s="156">
        <f>ROUND(I245*H245,2)</f>
        <v>0</v>
      </c>
      <c r="BL245" s="17" t="s">
        <v>164</v>
      </c>
      <c r="BM245" s="155" t="s">
        <v>1933</v>
      </c>
    </row>
    <row r="246" spans="1:65" s="2" customFormat="1" ht="21.75" customHeight="1">
      <c r="A246" s="32"/>
      <c r="B246" s="143"/>
      <c r="C246" s="144" t="s">
        <v>172</v>
      </c>
      <c r="D246" s="144" t="s">
        <v>159</v>
      </c>
      <c r="E246" s="145" t="s">
        <v>1934</v>
      </c>
      <c r="F246" s="146" t="s">
        <v>1935</v>
      </c>
      <c r="G246" s="147" t="s">
        <v>242</v>
      </c>
      <c r="H246" s="148">
        <v>8</v>
      </c>
      <c r="I246" s="149"/>
      <c r="J246" s="150">
        <f>ROUND(I246*H246,2)</f>
        <v>0</v>
      </c>
      <c r="K246" s="146" t="s">
        <v>163</v>
      </c>
      <c r="L246" s="33"/>
      <c r="M246" s="151" t="s">
        <v>1</v>
      </c>
      <c r="N246" s="152" t="s">
        <v>36</v>
      </c>
      <c r="O246" s="58"/>
      <c r="P246" s="153">
        <f>O246*H246</f>
        <v>0</v>
      </c>
      <c r="Q246" s="153">
        <v>0</v>
      </c>
      <c r="R246" s="153">
        <f>Q246*H246</f>
        <v>0</v>
      </c>
      <c r="S246" s="153">
        <v>0</v>
      </c>
      <c r="T246" s="154">
        <f>S246*H246</f>
        <v>0</v>
      </c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R246" s="155" t="s">
        <v>164</v>
      </c>
      <c r="AT246" s="155" t="s">
        <v>159</v>
      </c>
      <c r="AU246" s="155" t="s">
        <v>173</v>
      </c>
      <c r="AY246" s="17" t="s">
        <v>157</v>
      </c>
      <c r="BE246" s="156">
        <f>IF(N246="základní",J246,0)</f>
        <v>0</v>
      </c>
      <c r="BF246" s="156">
        <f>IF(N246="snížená",J246,0)</f>
        <v>0</v>
      </c>
      <c r="BG246" s="156">
        <f>IF(N246="zákl. přenesená",J246,0)</f>
        <v>0</v>
      </c>
      <c r="BH246" s="156">
        <f>IF(N246="sníž. přenesená",J246,0)</f>
        <v>0</v>
      </c>
      <c r="BI246" s="156">
        <f>IF(N246="nulová",J246,0)</f>
        <v>0</v>
      </c>
      <c r="BJ246" s="17" t="s">
        <v>78</v>
      </c>
      <c r="BK246" s="156">
        <f>ROUND(I246*H246,2)</f>
        <v>0</v>
      </c>
      <c r="BL246" s="17" t="s">
        <v>164</v>
      </c>
      <c r="BM246" s="155" t="s">
        <v>1936</v>
      </c>
    </row>
    <row r="247" spans="1:65" s="12" customFormat="1" ht="20.85" customHeight="1">
      <c r="B247" s="130"/>
      <c r="D247" s="131" t="s">
        <v>70</v>
      </c>
      <c r="E247" s="141" t="s">
        <v>1937</v>
      </c>
      <c r="F247" s="141" t="s">
        <v>1938</v>
      </c>
      <c r="I247" s="133"/>
      <c r="J247" s="142">
        <f>BK247</f>
        <v>0</v>
      </c>
      <c r="L247" s="130"/>
      <c r="M247" s="135"/>
      <c r="N247" s="136"/>
      <c r="O247" s="136"/>
      <c r="P247" s="137">
        <f>SUM(P248:P249)</f>
        <v>0</v>
      </c>
      <c r="Q247" s="136"/>
      <c r="R247" s="137">
        <f>SUM(R248:R249)</f>
        <v>0</v>
      </c>
      <c r="S247" s="136"/>
      <c r="T247" s="138">
        <f>SUM(T248:T249)</f>
        <v>0</v>
      </c>
      <c r="AR247" s="131" t="s">
        <v>78</v>
      </c>
      <c r="AT247" s="139" t="s">
        <v>70</v>
      </c>
      <c r="AU247" s="139" t="s">
        <v>80</v>
      </c>
      <c r="AY247" s="131" t="s">
        <v>157</v>
      </c>
      <c r="BK247" s="140">
        <f>SUM(BK248:BK249)</f>
        <v>0</v>
      </c>
    </row>
    <row r="248" spans="1:65" s="2" customFormat="1" ht="16.5" customHeight="1">
      <c r="A248" s="32"/>
      <c r="B248" s="143"/>
      <c r="C248" s="144" t="s">
        <v>592</v>
      </c>
      <c r="D248" s="144" t="s">
        <v>159</v>
      </c>
      <c r="E248" s="145" t="s">
        <v>1939</v>
      </c>
      <c r="F248" s="146" t="s">
        <v>1940</v>
      </c>
      <c r="G248" s="147" t="s">
        <v>171</v>
      </c>
      <c r="H248" s="148">
        <v>10</v>
      </c>
      <c r="I248" s="149"/>
      <c r="J248" s="150">
        <f>ROUND(I248*H248,2)</f>
        <v>0</v>
      </c>
      <c r="K248" s="146" t="s">
        <v>163</v>
      </c>
      <c r="L248" s="33"/>
      <c r="M248" s="151" t="s">
        <v>1</v>
      </c>
      <c r="N248" s="152" t="s">
        <v>36</v>
      </c>
      <c r="O248" s="58"/>
      <c r="P248" s="153">
        <f>O248*H248</f>
        <v>0</v>
      </c>
      <c r="Q248" s="153">
        <v>0</v>
      </c>
      <c r="R248" s="153">
        <f>Q248*H248</f>
        <v>0</v>
      </c>
      <c r="S248" s="153">
        <v>0</v>
      </c>
      <c r="T248" s="154">
        <f>S248*H248</f>
        <v>0</v>
      </c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R248" s="155" t="s">
        <v>164</v>
      </c>
      <c r="AT248" s="155" t="s">
        <v>159</v>
      </c>
      <c r="AU248" s="155" t="s">
        <v>173</v>
      </c>
      <c r="AY248" s="17" t="s">
        <v>157</v>
      </c>
      <c r="BE248" s="156">
        <f>IF(N248="základní",J248,0)</f>
        <v>0</v>
      </c>
      <c r="BF248" s="156">
        <f>IF(N248="snížená",J248,0)</f>
        <v>0</v>
      </c>
      <c r="BG248" s="156">
        <f>IF(N248="zákl. přenesená",J248,0)</f>
        <v>0</v>
      </c>
      <c r="BH248" s="156">
        <f>IF(N248="sníž. přenesená",J248,0)</f>
        <v>0</v>
      </c>
      <c r="BI248" s="156">
        <f>IF(N248="nulová",J248,0)</f>
        <v>0</v>
      </c>
      <c r="BJ248" s="17" t="s">
        <v>78</v>
      </c>
      <c r="BK248" s="156">
        <f>ROUND(I248*H248,2)</f>
        <v>0</v>
      </c>
      <c r="BL248" s="17" t="s">
        <v>164</v>
      </c>
      <c r="BM248" s="155" t="s">
        <v>1941</v>
      </c>
    </row>
    <row r="249" spans="1:65" s="2" customFormat="1" ht="16.5" customHeight="1">
      <c r="A249" s="32"/>
      <c r="B249" s="143"/>
      <c r="C249" s="144" t="s">
        <v>409</v>
      </c>
      <c r="D249" s="144" t="s">
        <v>159</v>
      </c>
      <c r="E249" s="145" t="s">
        <v>1942</v>
      </c>
      <c r="F249" s="146" t="s">
        <v>1943</v>
      </c>
      <c r="G249" s="147" t="s">
        <v>171</v>
      </c>
      <c r="H249" s="148">
        <v>10</v>
      </c>
      <c r="I249" s="149"/>
      <c r="J249" s="150">
        <f>ROUND(I249*H249,2)</f>
        <v>0</v>
      </c>
      <c r="K249" s="146" t="s">
        <v>163</v>
      </c>
      <c r="L249" s="33"/>
      <c r="M249" s="151" t="s">
        <v>1</v>
      </c>
      <c r="N249" s="152" t="s">
        <v>36</v>
      </c>
      <c r="O249" s="58"/>
      <c r="P249" s="153">
        <f>O249*H249</f>
        <v>0</v>
      </c>
      <c r="Q249" s="153">
        <v>0</v>
      </c>
      <c r="R249" s="153">
        <f>Q249*H249</f>
        <v>0</v>
      </c>
      <c r="S249" s="153">
        <v>0</v>
      </c>
      <c r="T249" s="154">
        <f>S249*H249</f>
        <v>0</v>
      </c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R249" s="155" t="s">
        <v>164</v>
      </c>
      <c r="AT249" s="155" t="s">
        <v>159</v>
      </c>
      <c r="AU249" s="155" t="s">
        <v>173</v>
      </c>
      <c r="AY249" s="17" t="s">
        <v>157</v>
      </c>
      <c r="BE249" s="156">
        <f>IF(N249="základní",J249,0)</f>
        <v>0</v>
      </c>
      <c r="BF249" s="156">
        <f>IF(N249="snížená",J249,0)</f>
        <v>0</v>
      </c>
      <c r="BG249" s="156">
        <f>IF(N249="zákl. přenesená",J249,0)</f>
        <v>0</v>
      </c>
      <c r="BH249" s="156">
        <f>IF(N249="sníž. přenesená",J249,0)</f>
        <v>0</v>
      </c>
      <c r="BI249" s="156">
        <f>IF(N249="nulová",J249,0)</f>
        <v>0</v>
      </c>
      <c r="BJ249" s="17" t="s">
        <v>78</v>
      </c>
      <c r="BK249" s="156">
        <f>ROUND(I249*H249,2)</f>
        <v>0</v>
      </c>
      <c r="BL249" s="17" t="s">
        <v>164</v>
      </c>
      <c r="BM249" s="155" t="s">
        <v>1944</v>
      </c>
    </row>
    <row r="250" spans="1:65" s="12" customFormat="1" ht="20.85" customHeight="1">
      <c r="B250" s="130"/>
      <c r="D250" s="131" t="s">
        <v>70</v>
      </c>
      <c r="E250" s="141" t="s">
        <v>1945</v>
      </c>
      <c r="F250" s="141" t="s">
        <v>1946</v>
      </c>
      <c r="I250" s="133"/>
      <c r="J250" s="142">
        <f>BK250</f>
        <v>0</v>
      </c>
      <c r="L250" s="130"/>
      <c r="M250" s="135"/>
      <c r="N250" s="136"/>
      <c r="O250" s="136"/>
      <c r="P250" s="137">
        <f>P251</f>
        <v>0</v>
      </c>
      <c r="Q250" s="136"/>
      <c r="R250" s="137">
        <f>R251</f>
        <v>0</v>
      </c>
      <c r="S250" s="136"/>
      <c r="T250" s="138">
        <f>T251</f>
        <v>0</v>
      </c>
      <c r="AR250" s="131" t="s">
        <v>78</v>
      </c>
      <c r="AT250" s="139" t="s">
        <v>70</v>
      </c>
      <c r="AU250" s="139" t="s">
        <v>80</v>
      </c>
      <c r="AY250" s="131" t="s">
        <v>157</v>
      </c>
      <c r="BK250" s="140">
        <f>BK251</f>
        <v>0</v>
      </c>
    </row>
    <row r="251" spans="1:65" s="2" customFormat="1" ht="16.5" customHeight="1">
      <c r="A251" s="32"/>
      <c r="B251" s="143"/>
      <c r="C251" s="144" t="s">
        <v>600</v>
      </c>
      <c r="D251" s="144" t="s">
        <v>159</v>
      </c>
      <c r="E251" s="145" t="s">
        <v>1947</v>
      </c>
      <c r="F251" s="146" t="s">
        <v>1948</v>
      </c>
      <c r="G251" s="147" t="s">
        <v>242</v>
      </c>
      <c r="H251" s="148">
        <v>80</v>
      </c>
      <c r="I251" s="149"/>
      <c r="J251" s="150">
        <f>ROUND(I251*H251,2)</f>
        <v>0</v>
      </c>
      <c r="K251" s="146" t="s">
        <v>163</v>
      </c>
      <c r="L251" s="33"/>
      <c r="M251" s="151" t="s">
        <v>1</v>
      </c>
      <c r="N251" s="152" t="s">
        <v>36</v>
      </c>
      <c r="O251" s="58"/>
      <c r="P251" s="153">
        <f>O251*H251</f>
        <v>0</v>
      </c>
      <c r="Q251" s="153">
        <v>0</v>
      </c>
      <c r="R251" s="153">
        <f>Q251*H251</f>
        <v>0</v>
      </c>
      <c r="S251" s="153">
        <v>0</v>
      </c>
      <c r="T251" s="154">
        <f>S251*H251</f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155" t="s">
        <v>164</v>
      </c>
      <c r="AT251" s="155" t="s">
        <v>159</v>
      </c>
      <c r="AU251" s="155" t="s">
        <v>173</v>
      </c>
      <c r="AY251" s="17" t="s">
        <v>157</v>
      </c>
      <c r="BE251" s="156">
        <f>IF(N251="základní",J251,0)</f>
        <v>0</v>
      </c>
      <c r="BF251" s="156">
        <f>IF(N251="snížená",J251,0)</f>
        <v>0</v>
      </c>
      <c r="BG251" s="156">
        <f>IF(N251="zákl. přenesená",J251,0)</f>
        <v>0</v>
      </c>
      <c r="BH251" s="156">
        <f>IF(N251="sníž. přenesená",J251,0)</f>
        <v>0</v>
      </c>
      <c r="BI251" s="156">
        <f>IF(N251="nulová",J251,0)</f>
        <v>0</v>
      </c>
      <c r="BJ251" s="17" t="s">
        <v>78</v>
      </c>
      <c r="BK251" s="156">
        <f>ROUND(I251*H251,2)</f>
        <v>0</v>
      </c>
      <c r="BL251" s="17" t="s">
        <v>164</v>
      </c>
      <c r="BM251" s="155" t="s">
        <v>1949</v>
      </c>
    </row>
    <row r="252" spans="1:65" s="12" customFormat="1" ht="20.85" customHeight="1">
      <c r="B252" s="130"/>
      <c r="D252" s="131" t="s">
        <v>70</v>
      </c>
      <c r="E252" s="141" t="s">
        <v>1950</v>
      </c>
      <c r="F252" s="141" t="s">
        <v>1951</v>
      </c>
      <c r="I252" s="133"/>
      <c r="J252" s="142">
        <f>BK252</f>
        <v>0</v>
      </c>
      <c r="L252" s="130"/>
      <c r="M252" s="135"/>
      <c r="N252" s="136"/>
      <c r="O252" s="136"/>
      <c r="P252" s="137">
        <f>P253</f>
        <v>0</v>
      </c>
      <c r="Q252" s="136"/>
      <c r="R252" s="137">
        <f>R253</f>
        <v>0</v>
      </c>
      <c r="S252" s="136"/>
      <c r="T252" s="138">
        <f>T253</f>
        <v>0</v>
      </c>
      <c r="AR252" s="131" t="s">
        <v>78</v>
      </c>
      <c r="AT252" s="139" t="s">
        <v>70</v>
      </c>
      <c r="AU252" s="139" t="s">
        <v>80</v>
      </c>
      <c r="AY252" s="131" t="s">
        <v>157</v>
      </c>
      <c r="BK252" s="140">
        <f>BK253</f>
        <v>0</v>
      </c>
    </row>
    <row r="253" spans="1:65" s="2" customFormat="1" ht="16.5" customHeight="1">
      <c r="A253" s="32"/>
      <c r="B253" s="143"/>
      <c r="C253" s="144" t="s">
        <v>414</v>
      </c>
      <c r="D253" s="144" t="s">
        <v>159</v>
      </c>
      <c r="E253" s="145" t="s">
        <v>1952</v>
      </c>
      <c r="F253" s="146" t="s">
        <v>1953</v>
      </c>
      <c r="G253" s="147" t="s">
        <v>242</v>
      </c>
      <c r="H253" s="148">
        <v>42</v>
      </c>
      <c r="I253" s="149"/>
      <c r="J253" s="150">
        <f>ROUND(I253*H253,2)</f>
        <v>0</v>
      </c>
      <c r="K253" s="146" t="s">
        <v>163</v>
      </c>
      <c r="L253" s="33"/>
      <c r="M253" s="151" t="s">
        <v>1</v>
      </c>
      <c r="N253" s="152" t="s">
        <v>36</v>
      </c>
      <c r="O253" s="58"/>
      <c r="P253" s="153">
        <f>O253*H253</f>
        <v>0</v>
      </c>
      <c r="Q253" s="153">
        <v>0</v>
      </c>
      <c r="R253" s="153">
        <f>Q253*H253</f>
        <v>0</v>
      </c>
      <c r="S253" s="153">
        <v>0</v>
      </c>
      <c r="T253" s="154">
        <f>S253*H253</f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55" t="s">
        <v>164</v>
      </c>
      <c r="AT253" s="155" t="s">
        <v>159</v>
      </c>
      <c r="AU253" s="155" t="s">
        <v>173</v>
      </c>
      <c r="AY253" s="17" t="s">
        <v>157</v>
      </c>
      <c r="BE253" s="156">
        <f>IF(N253="základní",J253,0)</f>
        <v>0</v>
      </c>
      <c r="BF253" s="156">
        <f>IF(N253="snížená",J253,0)</f>
        <v>0</v>
      </c>
      <c r="BG253" s="156">
        <f>IF(N253="zákl. přenesená",J253,0)</f>
        <v>0</v>
      </c>
      <c r="BH253" s="156">
        <f>IF(N253="sníž. přenesená",J253,0)</f>
        <v>0</v>
      </c>
      <c r="BI253" s="156">
        <f>IF(N253="nulová",J253,0)</f>
        <v>0</v>
      </c>
      <c r="BJ253" s="17" t="s">
        <v>78</v>
      </c>
      <c r="BK253" s="156">
        <f>ROUND(I253*H253,2)</f>
        <v>0</v>
      </c>
      <c r="BL253" s="17" t="s">
        <v>164</v>
      </c>
      <c r="BM253" s="155" t="s">
        <v>1954</v>
      </c>
    </row>
    <row r="254" spans="1:65" s="12" customFormat="1" ht="20.85" customHeight="1">
      <c r="B254" s="130"/>
      <c r="D254" s="131" t="s">
        <v>70</v>
      </c>
      <c r="E254" s="141" t="s">
        <v>1955</v>
      </c>
      <c r="F254" s="141" t="s">
        <v>1956</v>
      </c>
      <c r="I254" s="133"/>
      <c r="J254" s="142">
        <f>BK254</f>
        <v>0</v>
      </c>
      <c r="L254" s="130"/>
      <c r="M254" s="135"/>
      <c r="N254" s="136"/>
      <c r="O254" s="136"/>
      <c r="P254" s="137">
        <f>P255</f>
        <v>0</v>
      </c>
      <c r="Q254" s="136"/>
      <c r="R254" s="137">
        <f>R255</f>
        <v>0</v>
      </c>
      <c r="S254" s="136"/>
      <c r="T254" s="138">
        <f>T255</f>
        <v>0</v>
      </c>
      <c r="AR254" s="131" t="s">
        <v>78</v>
      </c>
      <c r="AT254" s="139" t="s">
        <v>70</v>
      </c>
      <c r="AU254" s="139" t="s">
        <v>80</v>
      </c>
      <c r="AY254" s="131" t="s">
        <v>157</v>
      </c>
      <c r="BK254" s="140">
        <f>BK255</f>
        <v>0</v>
      </c>
    </row>
    <row r="255" spans="1:65" s="2" customFormat="1" ht="21.75" customHeight="1">
      <c r="A255" s="32"/>
      <c r="B255" s="143"/>
      <c r="C255" s="144" t="s">
        <v>607</v>
      </c>
      <c r="D255" s="144" t="s">
        <v>159</v>
      </c>
      <c r="E255" s="145" t="s">
        <v>1957</v>
      </c>
      <c r="F255" s="146" t="s">
        <v>1958</v>
      </c>
      <c r="G255" s="147" t="s">
        <v>242</v>
      </c>
      <c r="H255" s="148">
        <v>8</v>
      </c>
      <c r="I255" s="149"/>
      <c r="J255" s="150">
        <f>ROUND(I255*H255,2)</f>
        <v>0</v>
      </c>
      <c r="K255" s="146" t="s">
        <v>163</v>
      </c>
      <c r="L255" s="33"/>
      <c r="M255" s="151" t="s">
        <v>1</v>
      </c>
      <c r="N255" s="152" t="s">
        <v>36</v>
      </c>
      <c r="O255" s="58"/>
      <c r="P255" s="153">
        <f>O255*H255</f>
        <v>0</v>
      </c>
      <c r="Q255" s="153">
        <v>0</v>
      </c>
      <c r="R255" s="153">
        <f>Q255*H255</f>
        <v>0</v>
      </c>
      <c r="S255" s="153">
        <v>0</v>
      </c>
      <c r="T255" s="154">
        <f>S255*H255</f>
        <v>0</v>
      </c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R255" s="155" t="s">
        <v>164</v>
      </c>
      <c r="AT255" s="155" t="s">
        <v>159</v>
      </c>
      <c r="AU255" s="155" t="s">
        <v>173</v>
      </c>
      <c r="AY255" s="17" t="s">
        <v>157</v>
      </c>
      <c r="BE255" s="156">
        <f>IF(N255="základní",J255,0)</f>
        <v>0</v>
      </c>
      <c r="BF255" s="156">
        <f>IF(N255="snížená",J255,0)</f>
        <v>0</v>
      </c>
      <c r="BG255" s="156">
        <f>IF(N255="zákl. přenesená",J255,0)</f>
        <v>0</v>
      </c>
      <c r="BH255" s="156">
        <f>IF(N255="sníž. přenesená",J255,0)</f>
        <v>0</v>
      </c>
      <c r="BI255" s="156">
        <f>IF(N255="nulová",J255,0)</f>
        <v>0</v>
      </c>
      <c r="BJ255" s="17" t="s">
        <v>78</v>
      </c>
      <c r="BK255" s="156">
        <f>ROUND(I255*H255,2)</f>
        <v>0</v>
      </c>
      <c r="BL255" s="17" t="s">
        <v>164</v>
      </c>
      <c r="BM255" s="155" t="s">
        <v>1959</v>
      </c>
    </row>
    <row r="256" spans="1:65" s="12" customFormat="1" ht="20.85" customHeight="1">
      <c r="B256" s="130"/>
      <c r="D256" s="131" t="s">
        <v>70</v>
      </c>
      <c r="E256" s="141" t="s">
        <v>1960</v>
      </c>
      <c r="F256" s="141" t="s">
        <v>1961</v>
      </c>
      <c r="I256" s="133"/>
      <c r="J256" s="142">
        <f>BK256</f>
        <v>0</v>
      </c>
      <c r="L256" s="130"/>
      <c r="M256" s="135"/>
      <c r="N256" s="136"/>
      <c r="O256" s="136"/>
      <c r="P256" s="137">
        <f>SUM(P257:P260)</f>
        <v>0</v>
      </c>
      <c r="Q256" s="136"/>
      <c r="R256" s="137">
        <f>SUM(R257:R260)</f>
        <v>0</v>
      </c>
      <c r="S256" s="136"/>
      <c r="T256" s="138">
        <f>SUM(T257:T260)</f>
        <v>0</v>
      </c>
      <c r="AR256" s="131" t="s">
        <v>78</v>
      </c>
      <c r="AT256" s="139" t="s">
        <v>70</v>
      </c>
      <c r="AU256" s="139" t="s">
        <v>80</v>
      </c>
      <c r="AY256" s="131" t="s">
        <v>157</v>
      </c>
      <c r="BK256" s="140">
        <f>SUM(BK257:BK260)</f>
        <v>0</v>
      </c>
    </row>
    <row r="257" spans="1:65" s="2" customFormat="1" ht="21.75" customHeight="1">
      <c r="A257" s="32"/>
      <c r="B257" s="143"/>
      <c r="C257" s="144" t="s">
        <v>420</v>
      </c>
      <c r="D257" s="144" t="s">
        <v>159</v>
      </c>
      <c r="E257" s="145" t="s">
        <v>1962</v>
      </c>
      <c r="F257" s="146" t="s">
        <v>1932</v>
      </c>
      <c r="G257" s="147" t="s">
        <v>242</v>
      </c>
      <c r="H257" s="148">
        <v>70</v>
      </c>
      <c r="I257" s="149"/>
      <c r="J257" s="150">
        <f>ROUND(I257*H257,2)</f>
        <v>0</v>
      </c>
      <c r="K257" s="146" t="s">
        <v>163</v>
      </c>
      <c r="L257" s="33"/>
      <c r="M257" s="151" t="s">
        <v>1</v>
      </c>
      <c r="N257" s="152" t="s">
        <v>36</v>
      </c>
      <c r="O257" s="58"/>
      <c r="P257" s="153">
        <f>O257*H257</f>
        <v>0</v>
      </c>
      <c r="Q257" s="153">
        <v>0</v>
      </c>
      <c r="R257" s="153">
        <f>Q257*H257</f>
        <v>0</v>
      </c>
      <c r="S257" s="153">
        <v>0</v>
      </c>
      <c r="T257" s="154">
        <f>S257*H257</f>
        <v>0</v>
      </c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R257" s="155" t="s">
        <v>164</v>
      </c>
      <c r="AT257" s="155" t="s">
        <v>159</v>
      </c>
      <c r="AU257" s="155" t="s">
        <v>173</v>
      </c>
      <c r="AY257" s="17" t="s">
        <v>157</v>
      </c>
      <c r="BE257" s="156">
        <f>IF(N257="základní",J257,0)</f>
        <v>0</v>
      </c>
      <c r="BF257" s="156">
        <f>IF(N257="snížená",J257,0)</f>
        <v>0</v>
      </c>
      <c r="BG257" s="156">
        <f>IF(N257="zákl. přenesená",J257,0)</f>
        <v>0</v>
      </c>
      <c r="BH257" s="156">
        <f>IF(N257="sníž. přenesená",J257,0)</f>
        <v>0</v>
      </c>
      <c r="BI257" s="156">
        <f>IF(N257="nulová",J257,0)</f>
        <v>0</v>
      </c>
      <c r="BJ257" s="17" t="s">
        <v>78</v>
      </c>
      <c r="BK257" s="156">
        <f>ROUND(I257*H257,2)</f>
        <v>0</v>
      </c>
      <c r="BL257" s="17" t="s">
        <v>164</v>
      </c>
      <c r="BM257" s="155" t="s">
        <v>1963</v>
      </c>
    </row>
    <row r="258" spans="1:65" s="2" customFormat="1" ht="21.75" customHeight="1">
      <c r="A258" s="32"/>
      <c r="B258" s="143"/>
      <c r="C258" s="144" t="s">
        <v>615</v>
      </c>
      <c r="D258" s="144" t="s">
        <v>159</v>
      </c>
      <c r="E258" s="145" t="s">
        <v>1964</v>
      </c>
      <c r="F258" s="146" t="s">
        <v>1935</v>
      </c>
      <c r="G258" s="147" t="s">
        <v>242</v>
      </c>
      <c r="H258" s="148">
        <v>8</v>
      </c>
      <c r="I258" s="149"/>
      <c r="J258" s="150">
        <f>ROUND(I258*H258,2)</f>
        <v>0</v>
      </c>
      <c r="K258" s="146" t="s">
        <v>163</v>
      </c>
      <c r="L258" s="33"/>
      <c r="M258" s="151" t="s">
        <v>1</v>
      </c>
      <c r="N258" s="152" t="s">
        <v>36</v>
      </c>
      <c r="O258" s="58"/>
      <c r="P258" s="153">
        <f>O258*H258</f>
        <v>0</v>
      </c>
      <c r="Q258" s="153">
        <v>0</v>
      </c>
      <c r="R258" s="153">
        <f>Q258*H258</f>
        <v>0</v>
      </c>
      <c r="S258" s="153">
        <v>0</v>
      </c>
      <c r="T258" s="154">
        <f>S258*H258</f>
        <v>0</v>
      </c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R258" s="155" t="s">
        <v>164</v>
      </c>
      <c r="AT258" s="155" t="s">
        <v>159</v>
      </c>
      <c r="AU258" s="155" t="s">
        <v>173</v>
      </c>
      <c r="AY258" s="17" t="s">
        <v>157</v>
      </c>
      <c r="BE258" s="156">
        <f>IF(N258="základní",J258,0)</f>
        <v>0</v>
      </c>
      <c r="BF258" s="156">
        <f>IF(N258="snížená",J258,0)</f>
        <v>0</v>
      </c>
      <c r="BG258" s="156">
        <f>IF(N258="zákl. přenesená",J258,0)</f>
        <v>0</v>
      </c>
      <c r="BH258" s="156">
        <f>IF(N258="sníž. přenesená",J258,0)</f>
        <v>0</v>
      </c>
      <c r="BI258" s="156">
        <f>IF(N258="nulová",J258,0)</f>
        <v>0</v>
      </c>
      <c r="BJ258" s="17" t="s">
        <v>78</v>
      </c>
      <c r="BK258" s="156">
        <f>ROUND(I258*H258,2)</f>
        <v>0</v>
      </c>
      <c r="BL258" s="17" t="s">
        <v>164</v>
      </c>
      <c r="BM258" s="155" t="s">
        <v>1965</v>
      </c>
    </row>
    <row r="259" spans="1:65" s="2" customFormat="1" ht="21.75" customHeight="1">
      <c r="A259" s="32"/>
      <c r="B259" s="143"/>
      <c r="C259" s="144" t="s">
        <v>620</v>
      </c>
      <c r="D259" s="144" t="s">
        <v>159</v>
      </c>
      <c r="E259" s="145" t="s">
        <v>1966</v>
      </c>
      <c r="F259" s="146" t="s">
        <v>1967</v>
      </c>
      <c r="G259" s="147" t="s">
        <v>162</v>
      </c>
      <c r="H259" s="148">
        <v>5</v>
      </c>
      <c r="I259" s="149"/>
      <c r="J259" s="150">
        <f>ROUND(I259*H259,2)</f>
        <v>0</v>
      </c>
      <c r="K259" s="146" t="s">
        <v>163</v>
      </c>
      <c r="L259" s="33"/>
      <c r="M259" s="151" t="s">
        <v>1</v>
      </c>
      <c r="N259" s="152" t="s">
        <v>36</v>
      </c>
      <c r="O259" s="58"/>
      <c r="P259" s="153">
        <f>O259*H259</f>
        <v>0</v>
      </c>
      <c r="Q259" s="153">
        <v>0</v>
      </c>
      <c r="R259" s="153">
        <f>Q259*H259</f>
        <v>0</v>
      </c>
      <c r="S259" s="153">
        <v>0</v>
      </c>
      <c r="T259" s="154">
        <f>S259*H259</f>
        <v>0</v>
      </c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R259" s="155" t="s">
        <v>164</v>
      </c>
      <c r="AT259" s="155" t="s">
        <v>159</v>
      </c>
      <c r="AU259" s="155" t="s">
        <v>173</v>
      </c>
      <c r="AY259" s="17" t="s">
        <v>157</v>
      </c>
      <c r="BE259" s="156">
        <f>IF(N259="základní",J259,0)</f>
        <v>0</v>
      </c>
      <c r="BF259" s="156">
        <f>IF(N259="snížená",J259,0)</f>
        <v>0</v>
      </c>
      <c r="BG259" s="156">
        <f>IF(N259="zákl. přenesená",J259,0)</f>
        <v>0</v>
      </c>
      <c r="BH259" s="156">
        <f>IF(N259="sníž. přenesená",J259,0)</f>
        <v>0</v>
      </c>
      <c r="BI259" s="156">
        <f>IF(N259="nulová",J259,0)</f>
        <v>0</v>
      </c>
      <c r="BJ259" s="17" t="s">
        <v>78</v>
      </c>
      <c r="BK259" s="156">
        <f>ROUND(I259*H259,2)</f>
        <v>0</v>
      </c>
      <c r="BL259" s="17" t="s">
        <v>164</v>
      </c>
      <c r="BM259" s="155" t="s">
        <v>1968</v>
      </c>
    </row>
    <row r="260" spans="1:65" s="2" customFormat="1" ht="21.75" customHeight="1">
      <c r="A260" s="32"/>
      <c r="B260" s="143"/>
      <c r="C260" s="144" t="s">
        <v>624</v>
      </c>
      <c r="D260" s="144" t="s">
        <v>159</v>
      </c>
      <c r="E260" s="145" t="s">
        <v>1969</v>
      </c>
      <c r="F260" s="146" t="s">
        <v>1970</v>
      </c>
      <c r="G260" s="147" t="s">
        <v>162</v>
      </c>
      <c r="H260" s="148">
        <v>5</v>
      </c>
      <c r="I260" s="149"/>
      <c r="J260" s="150">
        <f>ROUND(I260*H260,2)</f>
        <v>0</v>
      </c>
      <c r="K260" s="146" t="s">
        <v>163</v>
      </c>
      <c r="L260" s="33"/>
      <c r="M260" s="151" t="s">
        <v>1</v>
      </c>
      <c r="N260" s="152" t="s">
        <v>36</v>
      </c>
      <c r="O260" s="58"/>
      <c r="P260" s="153">
        <f>O260*H260</f>
        <v>0</v>
      </c>
      <c r="Q260" s="153">
        <v>0</v>
      </c>
      <c r="R260" s="153">
        <f>Q260*H260</f>
        <v>0</v>
      </c>
      <c r="S260" s="153">
        <v>0</v>
      </c>
      <c r="T260" s="154">
        <f>S260*H260</f>
        <v>0</v>
      </c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R260" s="155" t="s">
        <v>164</v>
      </c>
      <c r="AT260" s="155" t="s">
        <v>159</v>
      </c>
      <c r="AU260" s="155" t="s">
        <v>173</v>
      </c>
      <c r="AY260" s="17" t="s">
        <v>157</v>
      </c>
      <c r="BE260" s="156">
        <f>IF(N260="základní",J260,0)</f>
        <v>0</v>
      </c>
      <c r="BF260" s="156">
        <f>IF(N260="snížená",J260,0)</f>
        <v>0</v>
      </c>
      <c r="BG260" s="156">
        <f>IF(N260="zákl. přenesená",J260,0)</f>
        <v>0</v>
      </c>
      <c r="BH260" s="156">
        <f>IF(N260="sníž. přenesená",J260,0)</f>
        <v>0</v>
      </c>
      <c r="BI260" s="156">
        <f>IF(N260="nulová",J260,0)</f>
        <v>0</v>
      </c>
      <c r="BJ260" s="17" t="s">
        <v>78</v>
      </c>
      <c r="BK260" s="156">
        <f>ROUND(I260*H260,2)</f>
        <v>0</v>
      </c>
      <c r="BL260" s="17" t="s">
        <v>164</v>
      </c>
      <c r="BM260" s="155" t="s">
        <v>1971</v>
      </c>
    </row>
    <row r="261" spans="1:65" s="12" customFormat="1" ht="20.85" customHeight="1">
      <c r="B261" s="130"/>
      <c r="D261" s="131" t="s">
        <v>70</v>
      </c>
      <c r="E261" s="141" t="s">
        <v>1972</v>
      </c>
      <c r="F261" s="141" t="s">
        <v>1973</v>
      </c>
      <c r="I261" s="133"/>
      <c r="J261" s="142">
        <f>BK261</f>
        <v>0</v>
      </c>
      <c r="L261" s="130"/>
      <c r="M261" s="135"/>
      <c r="N261" s="136"/>
      <c r="O261" s="136"/>
      <c r="P261" s="137">
        <f>P262</f>
        <v>0</v>
      </c>
      <c r="Q261" s="136"/>
      <c r="R261" s="137">
        <f>R262</f>
        <v>0</v>
      </c>
      <c r="S261" s="136"/>
      <c r="T261" s="138">
        <f>T262</f>
        <v>0</v>
      </c>
      <c r="AR261" s="131" t="s">
        <v>78</v>
      </c>
      <c r="AT261" s="139" t="s">
        <v>70</v>
      </c>
      <c r="AU261" s="139" t="s">
        <v>80</v>
      </c>
      <c r="AY261" s="131" t="s">
        <v>157</v>
      </c>
      <c r="BK261" s="140">
        <f>BK262</f>
        <v>0</v>
      </c>
    </row>
    <row r="262" spans="1:65" s="2" customFormat="1" ht="16.5" customHeight="1">
      <c r="A262" s="32"/>
      <c r="B262" s="143"/>
      <c r="C262" s="144" t="s">
        <v>563</v>
      </c>
      <c r="D262" s="144" t="s">
        <v>159</v>
      </c>
      <c r="E262" s="145" t="s">
        <v>1974</v>
      </c>
      <c r="F262" s="146" t="s">
        <v>1975</v>
      </c>
      <c r="G262" s="147" t="s">
        <v>171</v>
      </c>
      <c r="H262" s="148">
        <v>40</v>
      </c>
      <c r="I262" s="149"/>
      <c r="J262" s="150">
        <f>ROUND(I262*H262,2)</f>
        <v>0</v>
      </c>
      <c r="K262" s="146" t="s">
        <v>163</v>
      </c>
      <c r="L262" s="33"/>
      <c r="M262" s="151" t="s">
        <v>1</v>
      </c>
      <c r="N262" s="152" t="s">
        <v>36</v>
      </c>
      <c r="O262" s="58"/>
      <c r="P262" s="153">
        <f>O262*H262</f>
        <v>0</v>
      </c>
      <c r="Q262" s="153">
        <v>0</v>
      </c>
      <c r="R262" s="153">
        <f>Q262*H262</f>
        <v>0</v>
      </c>
      <c r="S262" s="153">
        <v>0</v>
      </c>
      <c r="T262" s="154">
        <f>S262*H262</f>
        <v>0</v>
      </c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R262" s="155" t="s">
        <v>164</v>
      </c>
      <c r="AT262" s="155" t="s">
        <v>159</v>
      </c>
      <c r="AU262" s="155" t="s">
        <v>173</v>
      </c>
      <c r="AY262" s="17" t="s">
        <v>157</v>
      </c>
      <c r="BE262" s="156">
        <f>IF(N262="základní",J262,0)</f>
        <v>0</v>
      </c>
      <c r="BF262" s="156">
        <f>IF(N262="snížená",J262,0)</f>
        <v>0</v>
      </c>
      <c r="BG262" s="156">
        <f>IF(N262="zákl. přenesená",J262,0)</f>
        <v>0</v>
      </c>
      <c r="BH262" s="156">
        <f>IF(N262="sníž. přenesená",J262,0)</f>
        <v>0</v>
      </c>
      <c r="BI262" s="156">
        <f>IF(N262="nulová",J262,0)</f>
        <v>0</v>
      </c>
      <c r="BJ262" s="17" t="s">
        <v>78</v>
      </c>
      <c r="BK262" s="156">
        <f>ROUND(I262*H262,2)</f>
        <v>0</v>
      </c>
      <c r="BL262" s="17" t="s">
        <v>164</v>
      </c>
      <c r="BM262" s="155" t="s">
        <v>1976</v>
      </c>
    </row>
    <row r="263" spans="1:65" s="12" customFormat="1" ht="20.85" customHeight="1">
      <c r="B263" s="130"/>
      <c r="D263" s="131" t="s">
        <v>70</v>
      </c>
      <c r="E263" s="141" t="s">
        <v>1977</v>
      </c>
      <c r="F263" s="141" t="s">
        <v>1978</v>
      </c>
      <c r="I263" s="133"/>
      <c r="J263" s="142">
        <f>BK263</f>
        <v>0</v>
      </c>
      <c r="L263" s="130"/>
      <c r="M263" s="135"/>
      <c r="N263" s="136"/>
      <c r="O263" s="136"/>
      <c r="P263" s="137">
        <f>SUM(P264:P266)</f>
        <v>0</v>
      </c>
      <c r="Q263" s="136"/>
      <c r="R263" s="137">
        <f>SUM(R264:R266)</f>
        <v>0</v>
      </c>
      <c r="S263" s="136"/>
      <c r="T263" s="138">
        <f>SUM(T264:T266)</f>
        <v>0</v>
      </c>
      <c r="AR263" s="131" t="s">
        <v>78</v>
      </c>
      <c r="AT263" s="139" t="s">
        <v>70</v>
      </c>
      <c r="AU263" s="139" t="s">
        <v>80</v>
      </c>
      <c r="AY263" s="131" t="s">
        <v>157</v>
      </c>
      <c r="BK263" s="140">
        <f>SUM(BK264:BK266)</f>
        <v>0</v>
      </c>
    </row>
    <row r="264" spans="1:65" s="2" customFormat="1" ht="24.2" customHeight="1">
      <c r="A264" s="32"/>
      <c r="B264" s="143"/>
      <c r="C264" s="144" t="s">
        <v>633</v>
      </c>
      <c r="D264" s="144" t="s">
        <v>159</v>
      </c>
      <c r="E264" s="145" t="s">
        <v>1979</v>
      </c>
      <c r="F264" s="146" t="s">
        <v>1980</v>
      </c>
      <c r="G264" s="147" t="s">
        <v>242</v>
      </c>
      <c r="H264" s="148">
        <v>10</v>
      </c>
      <c r="I264" s="149"/>
      <c r="J264" s="150">
        <f>ROUND(I264*H264,2)</f>
        <v>0</v>
      </c>
      <c r="K264" s="146" t="s">
        <v>163</v>
      </c>
      <c r="L264" s="33"/>
      <c r="M264" s="151" t="s">
        <v>1</v>
      </c>
      <c r="N264" s="152" t="s">
        <v>36</v>
      </c>
      <c r="O264" s="58"/>
      <c r="P264" s="153">
        <f>O264*H264</f>
        <v>0</v>
      </c>
      <c r="Q264" s="153">
        <v>0</v>
      </c>
      <c r="R264" s="153">
        <f>Q264*H264</f>
        <v>0</v>
      </c>
      <c r="S264" s="153">
        <v>0</v>
      </c>
      <c r="T264" s="154">
        <f>S264*H264</f>
        <v>0</v>
      </c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R264" s="155" t="s">
        <v>164</v>
      </c>
      <c r="AT264" s="155" t="s">
        <v>159</v>
      </c>
      <c r="AU264" s="155" t="s">
        <v>173</v>
      </c>
      <c r="AY264" s="17" t="s">
        <v>157</v>
      </c>
      <c r="BE264" s="156">
        <f>IF(N264="základní",J264,0)</f>
        <v>0</v>
      </c>
      <c r="BF264" s="156">
        <f>IF(N264="snížená",J264,0)</f>
        <v>0</v>
      </c>
      <c r="BG264" s="156">
        <f>IF(N264="zákl. přenesená",J264,0)</f>
        <v>0</v>
      </c>
      <c r="BH264" s="156">
        <f>IF(N264="sníž. přenesená",J264,0)</f>
        <v>0</v>
      </c>
      <c r="BI264" s="156">
        <f>IF(N264="nulová",J264,0)</f>
        <v>0</v>
      </c>
      <c r="BJ264" s="17" t="s">
        <v>78</v>
      </c>
      <c r="BK264" s="156">
        <f>ROUND(I264*H264,2)</f>
        <v>0</v>
      </c>
      <c r="BL264" s="17" t="s">
        <v>164</v>
      </c>
      <c r="BM264" s="155" t="s">
        <v>1981</v>
      </c>
    </row>
    <row r="265" spans="1:65" s="2" customFormat="1" ht="16.5" customHeight="1">
      <c r="A265" s="32"/>
      <c r="B265" s="143"/>
      <c r="C265" s="144" t="s">
        <v>639</v>
      </c>
      <c r="D265" s="144" t="s">
        <v>159</v>
      </c>
      <c r="E265" s="145" t="s">
        <v>1982</v>
      </c>
      <c r="F265" s="146" t="s">
        <v>1983</v>
      </c>
      <c r="G265" s="147" t="s">
        <v>242</v>
      </c>
      <c r="H265" s="148">
        <v>10</v>
      </c>
      <c r="I265" s="149"/>
      <c r="J265" s="150">
        <f>ROUND(I265*H265,2)</f>
        <v>0</v>
      </c>
      <c r="K265" s="146" t="s">
        <v>163</v>
      </c>
      <c r="L265" s="33"/>
      <c r="M265" s="151" t="s">
        <v>1</v>
      </c>
      <c r="N265" s="152" t="s">
        <v>36</v>
      </c>
      <c r="O265" s="58"/>
      <c r="P265" s="153">
        <f>O265*H265</f>
        <v>0</v>
      </c>
      <c r="Q265" s="153">
        <v>0</v>
      </c>
      <c r="R265" s="153">
        <f>Q265*H265</f>
        <v>0</v>
      </c>
      <c r="S265" s="153">
        <v>0</v>
      </c>
      <c r="T265" s="154">
        <f>S265*H265</f>
        <v>0</v>
      </c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R265" s="155" t="s">
        <v>164</v>
      </c>
      <c r="AT265" s="155" t="s">
        <v>159</v>
      </c>
      <c r="AU265" s="155" t="s">
        <v>173</v>
      </c>
      <c r="AY265" s="17" t="s">
        <v>157</v>
      </c>
      <c r="BE265" s="156">
        <f>IF(N265="základní",J265,0)</f>
        <v>0</v>
      </c>
      <c r="BF265" s="156">
        <f>IF(N265="snížená",J265,0)</f>
        <v>0</v>
      </c>
      <c r="BG265" s="156">
        <f>IF(N265="zákl. přenesená",J265,0)</f>
        <v>0</v>
      </c>
      <c r="BH265" s="156">
        <f>IF(N265="sníž. přenesená",J265,0)</f>
        <v>0</v>
      </c>
      <c r="BI265" s="156">
        <f>IF(N265="nulová",J265,0)</f>
        <v>0</v>
      </c>
      <c r="BJ265" s="17" t="s">
        <v>78</v>
      </c>
      <c r="BK265" s="156">
        <f>ROUND(I265*H265,2)</f>
        <v>0</v>
      </c>
      <c r="BL265" s="17" t="s">
        <v>164</v>
      </c>
      <c r="BM265" s="155" t="s">
        <v>1984</v>
      </c>
    </row>
    <row r="266" spans="1:65" s="2" customFormat="1" ht="24.2" customHeight="1">
      <c r="A266" s="32"/>
      <c r="B266" s="143"/>
      <c r="C266" s="144" t="s">
        <v>644</v>
      </c>
      <c r="D266" s="144" t="s">
        <v>159</v>
      </c>
      <c r="E266" s="145" t="s">
        <v>1985</v>
      </c>
      <c r="F266" s="146" t="s">
        <v>1986</v>
      </c>
      <c r="G266" s="147" t="s">
        <v>1987</v>
      </c>
      <c r="H266" s="148">
        <v>0</v>
      </c>
      <c r="I266" s="149"/>
      <c r="J266" s="150">
        <f>ROUND(I266*H266,2)</f>
        <v>0</v>
      </c>
      <c r="K266" s="146" t="s">
        <v>163</v>
      </c>
      <c r="L266" s="33"/>
      <c r="M266" s="151" t="s">
        <v>1</v>
      </c>
      <c r="N266" s="152" t="s">
        <v>36</v>
      </c>
      <c r="O266" s="58"/>
      <c r="P266" s="153">
        <f>O266*H266</f>
        <v>0</v>
      </c>
      <c r="Q266" s="153">
        <v>0</v>
      </c>
      <c r="R266" s="153">
        <f>Q266*H266</f>
        <v>0</v>
      </c>
      <c r="S266" s="153">
        <v>0</v>
      </c>
      <c r="T266" s="154">
        <f>S266*H266</f>
        <v>0</v>
      </c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R266" s="155" t="s">
        <v>164</v>
      </c>
      <c r="AT266" s="155" t="s">
        <v>159</v>
      </c>
      <c r="AU266" s="155" t="s">
        <v>173</v>
      </c>
      <c r="AY266" s="17" t="s">
        <v>157</v>
      </c>
      <c r="BE266" s="156">
        <f>IF(N266="základní",J266,0)</f>
        <v>0</v>
      </c>
      <c r="BF266" s="156">
        <f>IF(N266="snížená",J266,0)</f>
        <v>0</v>
      </c>
      <c r="BG266" s="156">
        <f>IF(N266="zákl. přenesená",J266,0)</f>
        <v>0</v>
      </c>
      <c r="BH266" s="156">
        <f>IF(N266="sníž. přenesená",J266,0)</f>
        <v>0</v>
      </c>
      <c r="BI266" s="156">
        <f>IF(N266="nulová",J266,0)</f>
        <v>0</v>
      </c>
      <c r="BJ266" s="17" t="s">
        <v>78</v>
      </c>
      <c r="BK266" s="156">
        <f>ROUND(I266*H266,2)</f>
        <v>0</v>
      </c>
      <c r="BL266" s="17" t="s">
        <v>164</v>
      </c>
      <c r="BM266" s="155" t="s">
        <v>1988</v>
      </c>
    </row>
    <row r="267" spans="1:65" s="12" customFormat="1" ht="22.9" customHeight="1">
      <c r="B267" s="130"/>
      <c r="D267" s="131" t="s">
        <v>70</v>
      </c>
      <c r="E267" s="141" t="s">
        <v>1989</v>
      </c>
      <c r="F267" s="141" t="s">
        <v>1990</v>
      </c>
      <c r="I267" s="133"/>
      <c r="J267" s="142">
        <f>BK267</f>
        <v>0</v>
      </c>
      <c r="L267" s="130"/>
      <c r="M267" s="135"/>
      <c r="N267" s="136"/>
      <c r="O267" s="136"/>
      <c r="P267" s="137">
        <f>SUM(P268:P269)</f>
        <v>0</v>
      </c>
      <c r="Q267" s="136"/>
      <c r="R267" s="137">
        <f>SUM(R268:R269)</f>
        <v>0</v>
      </c>
      <c r="S267" s="136"/>
      <c r="T267" s="138">
        <f>SUM(T268:T269)</f>
        <v>0</v>
      </c>
      <c r="AR267" s="131" t="s">
        <v>78</v>
      </c>
      <c r="AT267" s="139" t="s">
        <v>70</v>
      </c>
      <c r="AU267" s="139" t="s">
        <v>78</v>
      </c>
      <c r="AY267" s="131" t="s">
        <v>157</v>
      </c>
      <c r="BK267" s="140">
        <f>SUM(BK268:BK269)</f>
        <v>0</v>
      </c>
    </row>
    <row r="268" spans="1:65" s="2" customFormat="1" ht="24.2" customHeight="1">
      <c r="A268" s="32"/>
      <c r="B268" s="143"/>
      <c r="C268" s="144" t="s">
        <v>649</v>
      </c>
      <c r="D268" s="144" t="s">
        <v>159</v>
      </c>
      <c r="E268" s="145" t="s">
        <v>70</v>
      </c>
      <c r="F268" s="146" t="s">
        <v>1991</v>
      </c>
      <c r="G268" s="147" t="s">
        <v>1</v>
      </c>
      <c r="H268" s="148">
        <v>0</v>
      </c>
      <c r="I268" s="149"/>
      <c r="J268" s="150">
        <f>ROUND(I268*H268,2)</f>
        <v>0</v>
      </c>
      <c r="K268" s="146" t="s">
        <v>163</v>
      </c>
      <c r="L268" s="33"/>
      <c r="M268" s="151" t="s">
        <v>1</v>
      </c>
      <c r="N268" s="152" t="s">
        <v>36</v>
      </c>
      <c r="O268" s="58"/>
      <c r="P268" s="153">
        <f>O268*H268</f>
        <v>0</v>
      </c>
      <c r="Q268" s="153">
        <v>0</v>
      </c>
      <c r="R268" s="153">
        <f>Q268*H268</f>
        <v>0</v>
      </c>
      <c r="S268" s="153">
        <v>0</v>
      </c>
      <c r="T268" s="154">
        <f>S268*H268</f>
        <v>0</v>
      </c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R268" s="155" t="s">
        <v>164</v>
      </c>
      <c r="AT268" s="155" t="s">
        <v>159</v>
      </c>
      <c r="AU268" s="155" t="s">
        <v>80</v>
      </c>
      <c r="AY268" s="17" t="s">
        <v>157</v>
      </c>
      <c r="BE268" s="156">
        <f>IF(N268="základní",J268,0)</f>
        <v>0</v>
      </c>
      <c r="BF268" s="156">
        <f>IF(N268="snížená",J268,0)</f>
        <v>0</v>
      </c>
      <c r="BG268" s="156">
        <f>IF(N268="zákl. přenesená",J268,0)</f>
        <v>0</v>
      </c>
      <c r="BH268" s="156">
        <f>IF(N268="sníž. přenesená",J268,0)</f>
        <v>0</v>
      </c>
      <c r="BI268" s="156">
        <f>IF(N268="nulová",J268,0)</f>
        <v>0</v>
      </c>
      <c r="BJ268" s="17" t="s">
        <v>78</v>
      </c>
      <c r="BK268" s="156">
        <f>ROUND(I268*H268,2)</f>
        <v>0</v>
      </c>
      <c r="BL268" s="17" t="s">
        <v>164</v>
      </c>
      <c r="BM268" s="155" t="s">
        <v>1992</v>
      </c>
    </row>
    <row r="269" spans="1:65" s="2" customFormat="1" ht="16.5" customHeight="1">
      <c r="A269" s="32"/>
      <c r="B269" s="143"/>
      <c r="C269" s="144" t="s">
        <v>653</v>
      </c>
      <c r="D269" s="144" t="s">
        <v>159</v>
      </c>
      <c r="E269" s="145" t="s">
        <v>1993</v>
      </c>
      <c r="F269" s="146" t="s">
        <v>1994</v>
      </c>
      <c r="G269" s="147" t="s">
        <v>1603</v>
      </c>
      <c r="H269" s="191"/>
      <c r="I269" s="149"/>
      <c r="J269" s="150">
        <f>ROUND(I269*H269,2)</f>
        <v>0</v>
      </c>
      <c r="K269" s="146" t="s">
        <v>163</v>
      </c>
      <c r="L269" s="33"/>
      <c r="M269" s="151" t="s">
        <v>1</v>
      </c>
      <c r="N269" s="152" t="s">
        <v>36</v>
      </c>
      <c r="O269" s="58"/>
      <c r="P269" s="153">
        <f>O269*H269</f>
        <v>0</v>
      </c>
      <c r="Q269" s="153">
        <v>0</v>
      </c>
      <c r="R269" s="153">
        <f>Q269*H269</f>
        <v>0</v>
      </c>
      <c r="S269" s="153">
        <v>0</v>
      </c>
      <c r="T269" s="154">
        <f>S269*H269</f>
        <v>0</v>
      </c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R269" s="155" t="s">
        <v>164</v>
      </c>
      <c r="AT269" s="155" t="s">
        <v>159</v>
      </c>
      <c r="AU269" s="155" t="s">
        <v>80</v>
      </c>
      <c r="AY269" s="17" t="s">
        <v>157</v>
      </c>
      <c r="BE269" s="156">
        <f>IF(N269="základní",J269,0)</f>
        <v>0</v>
      </c>
      <c r="BF269" s="156">
        <f>IF(N269="snížená",J269,0)</f>
        <v>0</v>
      </c>
      <c r="BG269" s="156">
        <f>IF(N269="zákl. přenesená",J269,0)</f>
        <v>0</v>
      </c>
      <c r="BH269" s="156">
        <f>IF(N269="sníž. přenesená",J269,0)</f>
        <v>0</v>
      </c>
      <c r="BI269" s="156">
        <f>IF(N269="nulová",J269,0)</f>
        <v>0</v>
      </c>
      <c r="BJ269" s="17" t="s">
        <v>78</v>
      </c>
      <c r="BK269" s="156">
        <f>ROUND(I269*H269,2)</f>
        <v>0</v>
      </c>
      <c r="BL269" s="17" t="s">
        <v>164</v>
      </c>
      <c r="BM269" s="155" t="s">
        <v>1995</v>
      </c>
    </row>
    <row r="270" spans="1:65" s="12" customFormat="1" ht="22.9" customHeight="1">
      <c r="B270" s="130"/>
      <c r="D270" s="131" t="s">
        <v>70</v>
      </c>
      <c r="E270" s="141" t="s">
        <v>1996</v>
      </c>
      <c r="F270" s="141" t="s">
        <v>1997</v>
      </c>
      <c r="I270" s="133"/>
      <c r="J270" s="142">
        <f>BK270</f>
        <v>0</v>
      </c>
      <c r="L270" s="130"/>
      <c r="M270" s="135"/>
      <c r="N270" s="136"/>
      <c r="O270" s="136"/>
      <c r="P270" s="137">
        <f>P271+P278+P282</f>
        <v>0</v>
      </c>
      <c r="Q270" s="136"/>
      <c r="R270" s="137">
        <f>R271+R278+R282</f>
        <v>0.78</v>
      </c>
      <c r="S270" s="136"/>
      <c r="T270" s="138">
        <f>T271+T278+T282</f>
        <v>0</v>
      </c>
      <c r="AR270" s="131" t="s">
        <v>78</v>
      </c>
      <c r="AT270" s="139" t="s">
        <v>70</v>
      </c>
      <c r="AU270" s="139" t="s">
        <v>78</v>
      </c>
      <c r="AY270" s="131" t="s">
        <v>157</v>
      </c>
      <c r="BK270" s="140">
        <f>BK271+BK278+BK282</f>
        <v>0</v>
      </c>
    </row>
    <row r="271" spans="1:65" s="12" customFormat="1" ht="20.85" customHeight="1">
      <c r="B271" s="130"/>
      <c r="D271" s="131" t="s">
        <v>70</v>
      </c>
      <c r="E271" s="141" t="s">
        <v>1998</v>
      </c>
      <c r="F271" s="141" t="s">
        <v>1999</v>
      </c>
      <c r="I271" s="133"/>
      <c r="J271" s="142">
        <f>BK271</f>
        <v>0</v>
      </c>
      <c r="L271" s="130"/>
      <c r="M271" s="135"/>
      <c r="N271" s="136"/>
      <c r="O271" s="136"/>
      <c r="P271" s="137">
        <f>SUM(P272:P277)</f>
        <v>0</v>
      </c>
      <c r="Q271" s="136"/>
      <c r="R271" s="137">
        <f>SUM(R272:R277)</f>
        <v>0</v>
      </c>
      <c r="S271" s="136"/>
      <c r="T271" s="138">
        <f>SUM(T272:T277)</f>
        <v>0</v>
      </c>
      <c r="AR271" s="131" t="s">
        <v>78</v>
      </c>
      <c r="AT271" s="139" t="s">
        <v>70</v>
      </c>
      <c r="AU271" s="139" t="s">
        <v>80</v>
      </c>
      <c r="AY271" s="131" t="s">
        <v>157</v>
      </c>
      <c r="BK271" s="140">
        <f>SUM(BK272:BK277)</f>
        <v>0</v>
      </c>
    </row>
    <row r="272" spans="1:65" s="2" customFormat="1" ht="16.5" customHeight="1">
      <c r="A272" s="32"/>
      <c r="B272" s="143"/>
      <c r="C272" s="144" t="s">
        <v>658</v>
      </c>
      <c r="D272" s="144" t="s">
        <v>159</v>
      </c>
      <c r="E272" s="145" t="s">
        <v>676</v>
      </c>
      <c r="F272" s="146" t="s">
        <v>2000</v>
      </c>
      <c r="G272" s="147" t="s">
        <v>1677</v>
      </c>
      <c r="H272" s="148">
        <v>1</v>
      </c>
      <c r="I272" s="149"/>
      <c r="J272" s="150">
        <f t="shared" ref="J272:J277" si="50">ROUND(I272*H272,2)</f>
        <v>0</v>
      </c>
      <c r="K272" s="146" t="s">
        <v>163</v>
      </c>
      <c r="L272" s="33"/>
      <c r="M272" s="151" t="s">
        <v>1</v>
      </c>
      <c r="N272" s="152" t="s">
        <v>36</v>
      </c>
      <c r="O272" s="58"/>
      <c r="P272" s="153">
        <f t="shared" ref="P272:P277" si="51">O272*H272</f>
        <v>0</v>
      </c>
      <c r="Q272" s="153">
        <v>0</v>
      </c>
      <c r="R272" s="153">
        <f t="shared" ref="R272:R277" si="52">Q272*H272</f>
        <v>0</v>
      </c>
      <c r="S272" s="153">
        <v>0</v>
      </c>
      <c r="T272" s="154">
        <f t="shared" ref="T272:T277" si="53">S272*H272</f>
        <v>0</v>
      </c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R272" s="155" t="s">
        <v>164</v>
      </c>
      <c r="AT272" s="155" t="s">
        <v>159</v>
      </c>
      <c r="AU272" s="155" t="s">
        <v>173</v>
      </c>
      <c r="AY272" s="17" t="s">
        <v>157</v>
      </c>
      <c r="BE272" s="156">
        <f t="shared" ref="BE272:BE277" si="54">IF(N272="základní",J272,0)</f>
        <v>0</v>
      </c>
      <c r="BF272" s="156">
        <f t="shared" ref="BF272:BF277" si="55">IF(N272="snížená",J272,0)</f>
        <v>0</v>
      </c>
      <c r="BG272" s="156">
        <f t="shared" ref="BG272:BG277" si="56">IF(N272="zákl. přenesená",J272,0)</f>
        <v>0</v>
      </c>
      <c r="BH272" s="156">
        <f t="shared" ref="BH272:BH277" si="57">IF(N272="sníž. přenesená",J272,0)</f>
        <v>0</v>
      </c>
      <c r="BI272" s="156">
        <f t="shared" ref="BI272:BI277" si="58">IF(N272="nulová",J272,0)</f>
        <v>0</v>
      </c>
      <c r="BJ272" s="17" t="s">
        <v>78</v>
      </c>
      <c r="BK272" s="156">
        <f t="shared" ref="BK272:BK277" si="59">ROUND(I272*H272,2)</f>
        <v>0</v>
      </c>
      <c r="BL272" s="17" t="s">
        <v>164</v>
      </c>
      <c r="BM272" s="155" t="s">
        <v>2001</v>
      </c>
    </row>
    <row r="273" spans="1:65" s="2" customFormat="1" ht="16.5" customHeight="1">
      <c r="A273" s="32"/>
      <c r="B273" s="143"/>
      <c r="C273" s="144" t="s">
        <v>662</v>
      </c>
      <c r="D273" s="144" t="s">
        <v>159</v>
      </c>
      <c r="E273" s="145" t="s">
        <v>680</v>
      </c>
      <c r="F273" s="146" t="s">
        <v>2002</v>
      </c>
      <c r="G273" s="147" t="s">
        <v>1677</v>
      </c>
      <c r="H273" s="148">
        <v>1</v>
      </c>
      <c r="I273" s="149"/>
      <c r="J273" s="150">
        <f t="shared" si="50"/>
        <v>0</v>
      </c>
      <c r="K273" s="146" t="s">
        <v>163</v>
      </c>
      <c r="L273" s="33"/>
      <c r="M273" s="151" t="s">
        <v>1</v>
      </c>
      <c r="N273" s="152" t="s">
        <v>36</v>
      </c>
      <c r="O273" s="58"/>
      <c r="P273" s="153">
        <f t="shared" si="51"/>
        <v>0</v>
      </c>
      <c r="Q273" s="153">
        <v>0</v>
      </c>
      <c r="R273" s="153">
        <f t="shared" si="52"/>
        <v>0</v>
      </c>
      <c r="S273" s="153">
        <v>0</v>
      </c>
      <c r="T273" s="154">
        <f t="shared" si="53"/>
        <v>0</v>
      </c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R273" s="155" t="s">
        <v>164</v>
      </c>
      <c r="AT273" s="155" t="s">
        <v>159</v>
      </c>
      <c r="AU273" s="155" t="s">
        <v>173</v>
      </c>
      <c r="AY273" s="17" t="s">
        <v>157</v>
      </c>
      <c r="BE273" s="156">
        <f t="shared" si="54"/>
        <v>0</v>
      </c>
      <c r="BF273" s="156">
        <f t="shared" si="55"/>
        <v>0</v>
      </c>
      <c r="BG273" s="156">
        <f t="shared" si="56"/>
        <v>0</v>
      </c>
      <c r="BH273" s="156">
        <f t="shared" si="57"/>
        <v>0</v>
      </c>
      <c r="BI273" s="156">
        <f t="shared" si="58"/>
        <v>0</v>
      </c>
      <c r="BJ273" s="17" t="s">
        <v>78</v>
      </c>
      <c r="BK273" s="156">
        <f t="shared" si="59"/>
        <v>0</v>
      </c>
      <c r="BL273" s="17" t="s">
        <v>164</v>
      </c>
      <c r="BM273" s="155" t="s">
        <v>2003</v>
      </c>
    </row>
    <row r="274" spans="1:65" s="2" customFormat="1" ht="16.5" customHeight="1">
      <c r="A274" s="32"/>
      <c r="B274" s="143"/>
      <c r="C274" s="144" t="s">
        <v>666</v>
      </c>
      <c r="D274" s="144" t="s">
        <v>159</v>
      </c>
      <c r="E274" s="145" t="s">
        <v>684</v>
      </c>
      <c r="F274" s="146" t="s">
        <v>2004</v>
      </c>
      <c r="G274" s="147" t="s">
        <v>1677</v>
      </c>
      <c r="H274" s="148">
        <v>1</v>
      </c>
      <c r="I274" s="149"/>
      <c r="J274" s="150">
        <f t="shared" si="50"/>
        <v>0</v>
      </c>
      <c r="K274" s="146" t="s">
        <v>163</v>
      </c>
      <c r="L274" s="33"/>
      <c r="M274" s="151" t="s">
        <v>1</v>
      </c>
      <c r="N274" s="152" t="s">
        <v>36</v>
      </c>
      <c r="O274" s="58"/>
      <c r="P274" s="153">
        <f t="shared" si="51"/>
        <v>0</v>
      </c>
      <c r="Q274" s="153">
        <v>0</v>
      </c>
      <c r="R274" s="153">
        <f t="shared" si="52"/>
        <v>0</v>
      </c>
      <c r="S274" s="153">
        <v>0</v>
      </c>
      <c r="T274" s="154">
        <f t="shared" si="53"/>
        <v>0</v>
      </c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R274" s="155" t="s">
        <v>164</v>
      </c>
      <c r="AT274" s="155" t="s">
        <v>159</v>
      </c>
      <c r="AU274" s="155" t="s">
        <v>173</v>
      </c>
      <c r="AY274" s="17" t="s">
        <v>157</v>
      </c>
      <c r="BE274" s="156">
        <f t="shared" si="54"/>
        <v>0</v>
      </c>
      <c r="BF274" s="156">
        <f t="shared" si="55"/>
        <v>0</v>
      </c>
      <c r="BG274" s="156">
        <f t="shared" si="56"/>
        <v>0</v>
      </c>
      <c r="BH274" s="156">
        <f t="shared" si="57"/>
        <v>0</v>
      </c>
      <c r="BI274" s="156">
        <f t="shared" si="58"/>
        <v>0</v>
      </c>
      <c r="BJ274" s="17" t="s">
        <v>78</v>
      </c>
      <c r="BK274" s="156">
        <f t="shared" si="59"/>
        <v>0</v>
      </c>
      <c r="BL274" s="17" t="s">
        <v>164</v>
      </c>
      <c r="BM274" s="155" t="s">
        <v>2005</v>
      </c>
    </row>
    <row r="275" spans="1:65" s="2" customFormat="1" ht="16.5" customHeight="1">
      <c r="A275" s="32"/>
      <c r="B275" s="143"/>
      <c r="C275" s="144" t="s">
        <v>672</v>
      </c>
      <c r="D275" s="144" t="s">
        <v>159</v>
      </c>
      <c r="E275" s="145" t="s">
        <v>688</v>
      </c>
      <c r="F275" s="146" t="s">
        <v>2006</v>
      </c>
      <c r="G275" s="147" t="s">
        <v>1677</v>
      </c>
      <c r="H275" s="148">
        <v>10</v>
      </c>
      <c r="I275" s="149"/>
      <c r="J275" s="150">
        <f t="shared" si="50"/>
        <v>0</v>
      </c>
      <c r="K275" s="146" t="s">
        <v>163</v>
      </c>
      <c r="L275" s="33"/>
      <c r="M275" s="151" t="s">
        <v>1</v>
      </c>
      <c r="N275" s="152" t="s">
        <v>36</v>
      </c>
      <c r="O275" s="58"/>
      <c r="P275" s="153">
        <f t="shared" si="51"/>
        <v>0</v>
      </c>
      <c r="Q275" s="153">
        <v>0</v>
      </c>
      <c r="R275" s="153">
        <f t="shared" si="52"/>
        <v>0</v>
      </c>
      <c r="S275" s="153">
        <v>0</v>
      </c>
      <c r="T275" s="154">
        <f t="shared" si="53"/>
        <v>0</v>
      </c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R275" s="155" t="s">
        <v>164</v>
      </c>
      <c r="AT275" s="155" t="s">
        <v>159</v>
      </c>
      <c r="AU275" s="155" t="s">
        <v>173</v>
      </c>
      <c r="AY275" s="17" t="s">
        <v>157</v>
      </c>
      <c r="BE275" s="156">
        <f t="shared" si="54"/>
        <v>0</v>
      </c>
      <c r="BF275" s="156">
        <f t="shared" si="55"/>
        <v>0</v>
      </c>
      <c r="BG275" s="156">
        <f t="shared" si="56"/>
        <v>0</v>
      </c>
      <c r="BH275" s="156">
        <f t="shared" si="57"/>
        <v>0</v>
      </c>
      <c r="BI275" s="156">
        <f t="shared" si="58"/>
        <v>0</v>
      </c>
      <c r="BJ275" s="17" t="s">
        <v>78</v>
      </c>
      <c r="BK275" s="156">
        <f t="shared" si="59"/>
        <v>0</v>
      </c>
      <c r="BL275" s="17" t="s">
        <v>164</v>
      </c>
      <c r="BM275" s="155" t="s">
        <v>2007</v>
      </c>
    </row>
    <row r="276" spans="1:65" s="2" customFormat="1" ht="21.75" customHeight="1">
      <c r="A276" s="32"/>
      <c r="B276" s="143"/>
      <c r="C276" s="144" t="s">
        <v>676</v>
      </c>
      <c r="D276" s="144" t="s">
        <v>159</v>
      </c>
      <c r="E276" s="145" t="s">
        <v>692</v>
      </c>
      <c r="F276" s="146" t="s">
        <v>2008</v>
      </c>
      <c r="G276" s="147" t="s">
        <v>1677</v>
      </c>
      <c r="H276" s="148">
        <v>1</v>
      </c>
      <c r="I276" s="149"/>
      <c r="J276" s="150">
        <f t="shared" si="50"/>
        <v>0</v>
      </c>
      <c r="K276" s="146" t="s">
        <v>163</v>
      </c>
      <c r="L276" s="33"/>
      <c r="M276" s="151" t="s">
        <v>1</v>
      </c>
      <c r="N276" s="152" t="s">
        <v>36</v>
      </c>
      <c r="O276" s="58"/>
      <c r="P276" s="153">
        <f t="shared" si="51"/>
        <v>0</v>
      </c>
      <c r="Q276" s="153">
        <v>0</v>
      </c>
      <c r="R276" s="153">
        <f t="shared" si="52"/>
        <v>0</v>
      </c>
      <c r="S276" s="153">
        <v>0</v>
      </c>
      <c r="T276" s="154">
        <f t="shared" si="53"/>
        <v>0</v>
      </c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R276" s="155" t="s">
        <v>164</v>
      </c>
      <c r="AT276" s="155" t="s">
        <v>159</v>
      </c>
      <c r="AU276" s="155" t="s">
        <v>173</v>
      </c>
      <c r="AY276" s="17" t="s">
        <v>157</v>
      </c>
      <c r="BE276" s="156">
        <f t="shared" si="54"/>
        <v>0</v>
      </c>
      <c r="BF276" s="156">
        <f t="shared" si="55"/>
        <v>0</v>
      </c>
      <c r="BG276" s="156">
        <f t="shared" si="56"/>
        <v>0</v>
      </c>
      <c r="BH276" s="156">
        <f t="shared" si="57"/>
        <v>0</v>
      </c>
      <c r="BI276" s="156">
        <f t="shared" si="58"/>
        <v>0</v>
      </c>
      <c r="BJ276" s="17" t="s">
        <v>78</v>
      </c>
      <c r="BK276" s="156">
        <f t="shared" si="59"/>
        <v>0</v>
      </c>
      <c r="BL276" s="17" t="s">
        <v>164</v>
      </c>
      <c r="BM276" s="155" t="s">
        <v>2009</v>
      </c>
    </row>
    <row r="277" spans="1:65" s="2" customFormat="1" ht="16.5" customHeight="1">
      <c r="A277" s="32"/>
      <c r="B277" s="143"/>
      <c r="C277" s="144" t="s">
        <v>680</v>
      </c>
      <c r="D277" s="144" t="s">
        <v>159</v>
      </c>
      <c r="E277" s="145" t="s">
        <v>696</v>
      </c>
      <c r="F277" s="146" t="s">
        <v>2010</v>
      </c>
      <c r="G277" s="147" t="s">
        <v>1677</v>
      </c>
      <c r="H277" s="148">
        <v>1</v>
      </c>
      <c r="I277" s="149"/>
      <c r="J277" s="150">
        <f t="shared" si="50"/>
        <v>0</v>
      </c>
      <c r="K277" s="146" t="s">
        <v>163</v>
      </c>
      <c r="L277" s="33"/>
      <c r="M277" s="151" t="s">
        <v>1</v>
      </c>
      <c r="N277" s="152" t="s">
        <v>36</v>
      </c>
      <c r="O277" s="58"/>
      <c r="P277" s="153">
        <f t="shared" si="51"/>
        <v>0</v>
      </c>
      <c r="Q277" s="153">
        <v>0</v>
      </c>
      <c r="R277" s="153">
        <f t="shared" si="52"/>
        <v>0</v>
      </c>
      <c r="S277" s="153">
        <v>0</v>
      </c>
      <c r="T277" s="154">
        <f t="shared" si="53"/>
        <v>0</v>
      </c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R277" s="155" t="s">
        <v>164</v>
      </c>
      <c r="AT277" s="155" t="s">
        <v>159</v>
      </c>
      <c r="AU277" s="155" t="s">
        <v>173</v>
      </c>
      <c r="AY277" s="17" t="s">
        <v>157</v>
      </c>
      <c r="BE277" s="156">
        <f t="shared" si="54"/>
        <v>0</v>
      </c>
      <c r="BF277" s="156">
        <f t="shared" si="55"/>
        <v>0</v>
      </c>
      <c r="BG277" s="156">
        <f t="shared" si="56"/>
        <v>0</v>
      </c>
      <c r="BH277" s="156">
        <f t="shared" si="57"/>
        <v>0</v>
      </c>
      <c r="BI277" s="156">
        <f t="shared" si="58"/>
        <v>0</v>
      </c>
      <c r="BJ277" s="17" t="s">
        <v>78</v>
      </c>
      <c r="BK277" s="156">
        <f t="shared" si="59"/>
        <v>0</v>
      </c>
      <c r="BL277" s="17" t="s">
        <v>164</v>
      </c>
      <c r="BM277" s="155" t="s">
        <v>2011</v>
      </c>
    </row>
    <row r="278" spans="1:65" s="12" customFormat="1" ht="20.85" customHeight="1">
      <c r="B278" s="130"/>
      <c r="D278" s="131" t="s">
        <v>70</v>
      </c>
      <c r="E278" s="141" t="s">
        <v>2012</v>
      </c>
      <c r="F278" s="141" t="s">
        <v>2013</v>
      </c>
      <c r="I278" s="133"/>
      <c r="J278" s="142">
        <f>BK278</f>
        <v>0</v>
      </c>
      <c r="L278" s="130"/>
      <c r="M278" s="135"/>
      <c r="N278" s="136"/>
      <c r="O278" s="136"/>
      <c r="P278" s="137">
        <f>SUM(P279:P281)</f>
        <v>0</v>
      </c>
      <c r="Q278" s="136"/>
      <c r="R278" s="137">
        <f>SUM(R279:R281)</f>
        <v>0.78</v>
      </c>
      <c r="S278" s="136"/>
      <c r="T278" s="138">
        <f>SUM(T279:T281)</f>
        <v>0</v>
      </c>
      <c r="AR278" s="131" t="s">
        <v>78</v>
      </c>
      <c r="AT278" s="139" t="s">
        <v>70</v>
      </c>
      <c r="AU278" s="139" t="s">
        <v>80</v>
      </c>
      <c r="AY278" s="131" t="s">
        <v>157</v>
      </c>
      <c r="BK278" s="140">
        <f>SUM(BK279:BK281)</f>
        <v>0</v>
      </c>
    </row>
    <row r="279" spans="1:65" s="2" customFormat="1" ht="24.2" customHeight="1">
      <c r="A279" s="32"/>
      <c r="B279" s="143"/>
      <c r="C279" s="144" t="s">
        <v>684</v>
      </c>
      <c r="D279" s="144" t="s">
        <v>159</v>
      </c>
      <c r="E279" s="145" t="s">
        <v>1083</v>
      </c>
      <c r="F279" s="146" t="s">
        <v>2014</v>
      </c>
      <c r="G279" s="147" t="s">
        <v>1677</v>
      </c>
      <c r="H279" s="148">
        <v>10</v>
      </c>
      <c r="I279" s="149"/>
      <c r="J279" s="150">
        <f>ROUND(I279*H279,2)</f>
        <v>0</v>
      </c>
      <c r="K279" s="146" t="s">
        <v>163</v>
      </c>
      <c r="L279" s="33"/>
      <c r="M279" s="151" t="s">
        <v>1</v>
      </c>
      <c r="N279" s="152" t="s">
        <v>36</v>
      </c>
      <c r="O279" s="58"/>
      <c r="P279" s="153">
        <f>O279*H279</f>
        <v>0</v>
      </c>
      <c r="Q279" s="153">
        <v>0</v>
      </c>
      <c r="R279" s="153">
        <f>Q279*H279</f>
        <v>0</v>
      </c>
      <c r="S279" s="153">
        <v>0</v>
      </c>
      <c r="T279" s="154">
        <f>S279*H279</f>
        <v>0</v>
      </c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R279" s="155" t="s">
        <v>164</v>
      </c>
      <c r="AT279" s="155" t="s">
        <v>159</v>
      </c>
      <c r="AU279" s="155" t="s">
        <v>173</v>
      </c>
      <c r="AY279" s="17" t="s">
        <v>157</v>
      </c>
      <c r="BE279" s="156">
        <f>IF(N279="základní",J279,0)</f>
        <v>0</v>
      </c>
      <c r="BF279" s="156">
        <f>IF(N279="snížená",J279,0)</f>
        <v>0</v>
      </c>
      <c r="BG279" s="156">
        <f>IF(N279="zákl. přenesená",J279,0)</f>
        <v>0</v>
      </c>
      <c r="BH279" s="156">
        <f>IF(N279="sníž. přenesená",J279,0)</f>
        <v>0</v>
      </c>
      <c r="BI279" s="156">
        <f>IF(N279="nulová",J279,0)</f>
        <v>0</v>
      </c>
      <c r="BJ279" s="17" t="s">
        <v>78</v>
      </c>
      <c r="BK279" s="156">
        <f>ROUND(I279*H279,2)</f>
        <v>0</v>
      </c>
      <c r="BL279" s="17" t="s">
        <v>164</v>
      </c>
      <c r="BM279" s="155" t="s">
        <v>2015</v>
      </c>
    </row>
    <row r="280" spans="1:65" s="2" customFormat="1" ht="33" customHeight="1">
      <c r="A280" s="32"/>
      <c r="B280" s="143"/>
      <c r="C280" s="181" t="s">
        <v>688</v>
      </c>
      <c r="D280" s="181" t="s">
        <v>264</v>
      </c>
      <c r="E280" s="182" t="s">
        <v>2016</v>
      </c>
      <c r="F280" s="183" t="s">
        <v>2017</v>
      </c>
      <c r="G280" s="184" t="s">
        <v>236</v>
      </c>
      <c r="H280" s="185">
        <v>10</v>
      </c>
      <c r="I280" s="186"/>
      <c r="J280" s="187">
        <f>ROUND(I280*H280,2)</f>
        <v>0</v>
      </c>
      <c r="K280" s="183" t="s">
        <v>163</v>
      </c>
      <c r="L280" s="188"/>
      <c r="M280" s="189" t="s">
        <v>1</v>
      </c>
      <c r="N280" s="190" t="s">
        <v>36</v>
      </c>
      <c r="O280" s="58"/>
      <c r="P280" s="153">
        <f>O280*H280</f>
        <v>0</v>
      </c>
      <c r="Q280" s="153">
        <v>7.6999999999999999E-2</v>
      </c>
      <c r="R280" s="153">
        <f>Q280*H280</f>
        <v>0.77</v>
      </c>
      <c r="S280" s="153">
        <v>0</v>
      </c>
      <c r="T280" s="154">
        <f>S280*H280</f>
        <v>0</v>
      </c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R280" s="155" t="s">
        <v>204</v>
      </c>
      <c r="AT280" s="155" t="s">
        <v>264</v>
      </c>
      <c r="AU280" s="155" t="s">
        <v>173</v>
      </c>
      <c r="AY280" s="17" t="s">
        <v>157</v>
      </c>
      <c r="BE280" s="156">
        <f>IF(N280="základní",J280,0)</f>
        <v>0</v>
      </c>
      <c r="BF280" s="156">
        <f>IF(N280="snížená",J280,0)</f>
        <v>0</v>
      </c>
      <c r="BG280" s="156">
        <f>IF(N280="zákl. přenesená",J280,0)</f>
        <v>0</v>
      </c>
      <c r="BH280" s="156">
        <f>IF(N280="sníž. přenesená",J280,0)</f>
        <v>0</v>
      </c>
      <c r="BI280" s="156">
        <f>IF(N280="nulová",J280,0)</f>
        <v>0</v>
      </c>
      <c r="BJ280" s="17" t="s">
        <v>78</v>
      </c>
      <c r="BK280" s="156">
        <f>ROUND(I280*H280,2)</f>
        <v>0</v>
      </c>
      <c r="BL280" s="17" t="s">
        <v>164</v>
      </c>
      <c r="BM280" s="155" t="s">
        <v>2018</v>
      </c>
    </row>
    <row r="281" spans="1:65" s="2" customFormat="1" ht="21.75" customHeight="1">
      <c r="A281" s="32"/>
      <c r="B281" s="143"/>
      <c r="C281" s="181" t="s">
        <v>692</v>
      </c>
      <c r="D281" s="181" t="s">
        <v>264</v>
      </c>
      <c r="E281" s="182" t="s">
        <v>2019</v>
      </c>
      <c r="F281" s="183" t="s">
        <v>2020</v>
      </c>
      <c r="G281" s="184" t="s">
        <v>236</v>
      </c>
      <c r="H281" s="185">
        <v>1</v>
      </c>
      <c r="I281" s="186"/>
      <c r="J281" s="187">
        <f>ROUND(I281*H281,2)</f>
        <v>0</v>
      </c>
      <c r="K281" s="183" t="s">
        <v>163</v>
      </c>
      <c r="L281" s="188"/>
      <c r="M281" s="189" t="s">
        <v>1</v>
      </c>
      <c r="N281" s="190" t="s">
        <v>36</v>
      </c>
      <c r="O281" s="58"/>
      <c r="P281" s="153">
        <f>O281*H281</f>
        <v>0</v>
      </c>
      <c r="Q281" s="153">
        <v>0.01</v>
      </c>
      <c r="R281" s="153">
        <f>Q281*H281</f>
        <v>0.01</v>
      </c>
      <c r="S281" s="153">
        <v>0</v>
      </c>
      <c r="T281" s="154">
        <f>S281*H281</f>
        <v>0</v>
      </c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R281" s="155" t="s">
        <v>204</v>
      </c>
      <c r="AT281" s="155" t="s">
        <v>264</v>
      </c>
      <c r="AU281" s="155" t="s">
        <v>173</v>
      </c>
      <c r="AY281" s="17" t="s">
        <v>157</v>
      </c>
      <c r="BE281" s="156">
        <f>IF(N281="základní",J281,0)</f>
        <v>0</v>
      </c>
      <c r="BF281" s="156">
        <f>IF(N281="snížená",J281,0)</f>
        <v>0</v>
      </c>
      <c r="BG281" s="156">
        <f>IF(N281="zákl. přenesená",J281,0)</f>
        <v>0</v>
      </c>
      <c r="BH281" s="156">
        <f>IF(N281="sníž. přenesená",J281,0)</f>
        <v>0</v>
      </c>
      <c r="BI281" s="156">
        <f>IF(N281="nulová",J281,0)</f>
        <v>0</v>
      </c>
      <c r="BJ281" s="17" t="s">
        <v>78</v>
      </c>
      <c r="BK281" s="156">
        <f>ROUND(I281*H281,2)</f>
        <v>0</v>
      </c>
      <c r="BL281" s="17" t="s">
        <v>164</v>
      </c>
      <c r="BM281" s="155" t="s">
        <v>2021</v>
      </c>
    </row>
    <row r="282" spans="1:65" s="12" customFormat="1" ht="20.85" customHeight="1">
      <c r="B282" s="130"/>
      <c r="D282" s="131" t="s">
        <v>70</v>
      </c>
      <c r="E282" s="141" t="s">
        <v>2022</v>
      </c>
      <c r="F282" s="141" t="s">
        <v>2023</v>
      </c>
      <c r="I282" s="133"/>
      <c r="J282" s="142">
        <f>BK282</f>
        <v>0</v>
      </c>
      <c r="L282" s="130"/>
      <c r="M282" s="135"/>
      <c r="N282" s="136"/>
      <c r="O282" s="136"/>
      <c r="P282" s="137">
        <f>P283</f>
        <v>0</v>
      </c>
      <c r="Q282" s="136"/>
      <c r="R282" s="137">
        <f>R283</f>
        <v>0</v>
      </c>
      <c r="S282" s="136"/>
      <c r="T282" s="138">
        <f>T283</f>
        <v>0</v>
      </c>
      <c r="AR282" s="131" t="s">
        <v>78</v>
      </c>
      <c r="AT282" s="139" t="s">
        <v>70</v>
      </c>
      <c r="AU282" s="139" t="s">
        <v>80</v>
      </c>
      <c r="AY282" s="131" t="s">
        <v>157</v>
      </c>
      <c r="BK282" s="140">
        <f>BK283</f>
        <v>0</v>
      </c>
    </row>
    <row r="283" spans="1:65" s="2" customFormat="1" ht="16.5" customHeight="1">
      <c r="A283" s="32"/>
      <c r="B283" s="143"/>
      <c r="C283" s="144" t="s">
        <v>696</v>
      </c>
      <c r="D283" s="144" t="s">
        <v>159</v>
      </c>
      <c r="E283" s="145" t="s">
        <v>1584</v>
      </c>
      <c r="F283" s="146" t="s">
        <v>2594</v>
      </c>
      <c r="G283" s="147" t="s">
        <v>1677</v>
      </c>
      <c r="H283" s="148">
        <v>10</v>
      </c>
      <c r="I283" s="149"/>
      <c r="J283" s="150">
        <f>ROUND(I283*H283,2)</f>
        <v>0</v>
      </c>
      <c r="K283" s="146" t="s">
        <v>163</v>
      </c>
      <c r="L283" s="33"/>
      <c r="M283" s="151" t="s">
        <v>1</v>
      </c>
      <c r="N283" s="152" t="s">
        <v>36</v>
      </c>
      <c r="O283" s="58"/>
      <c r="P283" s="153">
        <f>O283*H283</f>
        <v>0</v>
      </c>
      <c r="Q283" s="153">
        <v>0</v>
      </c>
      <c r="R283" s="153">
        <f>Q283*H283</f>
        <v>0</v>
      </c>
      <c r="S283" s="153">
        <v>0</v>
      </c>
      <c r="T283" s="154">
        <f>S283*H283</f>
        <v>0</v>
      </c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R283" s="155" t="s">
        <v>164</v>
      </c>
      <c r="AT283" s="155" t="s">
        <v>159</v>
      </c>
      <c r="AU283" s="155" t="s">
        <v>173</v>
      </c>
      <c r="AY283" s="17" t="s">
        <v>157</v>
      </c>
      <c r="BE283" s="156">
        <f>IF(N283="základní",J283,0)</f>
        <v>0</v>
      </c>
      <c r="BF283" s="156">
        <f>IF(N283="snížená",J283,0)</f>
        <v>0</v>
      </c>
      <c r="BG283" s="156">
        <f>IF(N283="zákl. přenesená",J283,0)</f>
        <v>0</v>
      </c>
      <c r="BH283" s="156">
        <f>IF(N283="sníž. přenesená",J283,0)</f>
        <v>0</v>
      </c>
      <c r="BI283" s="156">
        <f>IF(N283="nulová",J283,0)</f>
        <v>0</v>
      </c>
      <c r="BJ283" s="17" t="s">
        <v>78</v>
      </c>
      <c r="BK283" s="156">
        <f>ROUND(I283*H283,2)</f>
        <v>0</v>
      </c>
      <c r="BL283" s="17" t="s">
        <v>164</v>
      </c>
      <c r="BM283" s="155" t="s">
        <v>2024</v>
      </c>
    </row>
    <row r="284" spans="1:65" s="12" customFormat="1" ht="25.9" customHeight="1">
      <c r="B284" s="130"/>
      <c r="D284" s="131" t="s">
        <v>70</v>
      </c>
      <c r="E284" s="132" t="s">
        <v>1910</v>
      </c>
      <c r="F284" s="132" t="s">
        <v>2025</v>
      </c>
      <c r="I284" s="133"/>
      <c r="J284" s="134">
        <f>BK284</f>
        <v>0</v>
      </c>
      <c r="L284" s="130"/>
      <c r="M284" s="135"/>
      <c r="N284" s="136"/>
      <c r="O284" s="136"/>
      <c r="P284" s="137">
        <f>P285</f>
        <v>0</v>
      </c>
      <c r="Q284" s="136"/>
      <c r="R284" s="137">
        <f>R285</f>
        <v>0</v>
      </c>
      <c r="S284" s="136"/>
      <c r="T284" s="138">
        <f>T285</f>
        <v>0</v>
      </c>
      <c r="AR284" s="131" t="s">
        <v>78</v>
      </c>
      <c r="AT284" s="139" t="s">
        <v>70</v>
      </c>
      <c r="AU284" s="139" t="s">
        <v>71</v>
      </c>
      <c r="AY284" s="131" t="s">
        <v>157</v>
      </c>
      <c r="BK284" s="140">
        <f>BK285</f>
        <v>0</v>
      </c>
    </row>
    <row r="285" spans="1:65" s="12" customFormat="1" ht="22.9" customHeight="1">
      <c r="B285" s="130"/>
      <c r="D285" s="131" t="s">
        <v>70</v>
      </c>
      <c r="E285" s="141" t="s">
        <v>1598</v>
      </c>
      <c r="F285" s="141" t="s">
        <v>1599</v>
      </c>
      <c r="I285" s="133"/>
      <c r="J285" s="142">
        <f>BK285</f>
        <v>0</v>
      </c>
      <c r="L285" s="130"/>
      <c r="M285" s="135"/>
      <c r="N285" s="136"/>
      <c r="O285" s="136"/>
      <c r="P285" s="137">
        <f>SUM(P286:P288)</f>
        <v>0</v>
      </c>
      <c r="Q285" s="136"/>
      <c r="R285" s="137">
        <f>SUM(R286:R288)</f>
        <v>0</v>
      </c>
      <c r="S285" s="136"/>
      <c r="T285" s="138">
        <f>SUM(T286:T288)</f>
        <v>0</v>
      </c>
      <c r="AR285" s="131" t="s">
        <v>182</v>
      </c>
      <c r="AT285" s="139" t="s">
        <v>70</v>
      </c>
      <c r="AU285" s="139" t="s">
        <v>78</v>
      </c>
      <c r="AY285" s="131" t="s">
        <v>157</v>
      </c>
      <c r="BK285" s="140">
        <f>SUM(BK286:BK288)</f>
        <v>0</v>
      </c>
    </row>
    <row r="286" spans="1:65" s="2" customFormat="1" ht="16.5" customHeight="1">
      <c r="A286" s="32"/>
      <c r="B286" s="143"/>
      <c r="C286" s="144" t="s">
        <v>701</v>
      </c>
      <c r="D286" s="144" t="s">
        <v>159</v>
      </c>
      <c r="E286" s="145" t="s">
        <v>2026</v>
      </c>
      <c r="F286" s="146" t="s">
        <v>2027</v>
      </c>
      <c r="G286" s="147" t="s">
        <v>236</v>
      </c>
      <c r="H286" s="148">
        <v>1</v>
      </c>
      <c r="I286" s="149"/>
      <c r="J286" s="150">
        <f>ROUND(I286*H286,2)</f>
        <v>0</v>
      </c>
      <c r="K286" s="146" t="s">
        <v>163</v>
      </c>
      <c r="L286" s="33"/>
      <c r="M286" s="151" t="s">
        <v>1</v>
      </c>
      <c r="N286" s="152" t="s">
        <v>36</v>
      </c>
      <c r="O286" s="58"/>
      <c r="P286" s="153">
        <f>O286*H286</f>
        <v>0</v>
      </c>
      <c r="Q286" s="153">
        <v>0</v>
      </c>
      <c r="R286" s="153">
        <f>Q286*H286</f>
        <v>0</v>
      </c>
      <c r="S286" s="153">
        <v>0</v>
      </c>
      <c r="T286" s="154">
        <f>S286*H286</f>
        <v>0</v>
      </c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R286" s="155" t="s">
        <v>164</v>
      </c>
      <c r="AT286" s="155" t="s">
        <v>159</v>
      </c>
      <c r="AU286" s="155" t="s">
        <v>80</v>
      </c>
      <c r="AY286" s="17" t="s">
        <v>157</v>
      </c>
      <c r="BE286" s="156">
        <f>IF(N286="základní",J286,0)</f>
        <v>0</v>
      </c>
      <c r="BF286" s="156">
        <f>IF(N286="snížená",J286,0)</f>
        <v>0</v>
      </c>
      <c r="BG286" s="156">
        <f>IF(N286="zákl. přenesená",J286,0)</f>
        <v>0</v>
      </c>
      <c r="BH286" s="156">
        <f>IF(N286="sníž. přenesená",J286,0)</f>
        <v>0</v>
      </c>
      <c r="BI286" s="156">
        <f>IF(N286="nulová",J286,0)</f>
        <v>0</v>
      </c>
      <c r="BJ286" s="17" t="s">
        <v>78</v>
      </c>
      <c r="BK286" s="156">
        <f>ROUND(I286*H286,2)</f>
        <v>0</v>
      </c>
      <c r="BL286" s="17" t="s">
        <v>164</v>
      </c>
      <c r="BM286" s="155" t="s">
        <v>2028</v>
      </c>
    </row>
    <row r="287" spans="1:65" s="2" customFormat="1" ht="16.5" customHeight="1">
      <c r="A287" s="32"/>
      <c r="B287" s="143"/>
      <c r="C287" s="144" t="s">
        <v>705</v>
      </c>
      <c r="D287" s="144" t="s">
        <v>159</v>
      </c>
      <c r="E287" s="145" t="s">
        <v>2029</v>
      </c>
      <c r="F287" s="146" t="s">
        <v>2030</v>
      </c>
      <c r="G287" s="147" t="s">
        <v>236</v>
      </c>
      <c r="H287" s="148">
        <v>1</v>
      </c>
      <c r="I287" s="149"/>
      <c r="J287" s="150">
        <f>ROUND(I287*H287,2)</f>
        <v>0</v>
      </c>
      <c r="K287" s="146" t="s">
        <v>163</v>
      </c>
      <c r="L287" s="33"/>
      <c r="M287" s="151" t="s">
        <v>1</v>
      </c>
      <c r="N287" s="152" t="s">
        <v>36</v>
      </c>
      <c r="O287" s="58"/>
      <c r="P287" s="153">
        <f>O287*H287</f>
        <v>0</v>
      </c>
      <c r="Q287" s="153">
        <v>0</v>
      </c>
      <c r="R287" s="153">
        <f>Q287*H287</f>
        <v>0</v>
      </c>
      <c r="S287" s="153">
        <v>0</v>
      </c>
      <c r="T287" s="154">
        <f>S287*H287</f>
        <v>0</v>
      </c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R287" s="155" t="s">
        <v>164</v>
      </c>
      <c r="AT287" s="155" t="s">
        <v>159</v>
      </c>
      <c r="AU287" s="155" t="s">
        <v>80</v>
      </c>
      <c r="AY287" s="17" t="s">
        <v>157</v>
      </c>
      <c r="BE287" s="156">
        <f>IF(N287="základní",J287,0)</f>
        <v>0</v>
      </c>
      <c r="BF287" s="156">
        <f>IF(N287="snížená",J287,0)</f>
        <v>0</v>
      </c>
      <c r="BG287" s="156">
        <f>IF(N287="zákl. přenesená",J287,0)</f>
        <v>0</v>
      </c>
      <c r="BH287" s="156">
        <f>IF(N287="sníž. přenesená",J287,0)</f>
        <v>0</v>
      </c>
      <c r="BI287" s="156">
        <f>IF(N287="nulová",J287,0)</f>
        <v>0</v>
      </c>
      <c r="BJ287" s="17" t="s">
        <v>78</v>
      </c>
      <c r="BK287" s="156">
        <f>ROUND(I287*H287,2)</f>
        <v>0</v>
      </c>
      <c r="BL287" s="17" t="s">
        <v>164</v>
      </c>
      <c r="BM287" s="155" t="s">
        <v>2031</v>
      </c>
    </row>
    <row r="288" spans="1:65" s="2" customFormat="1" ht="16.5" customHeight="1">
      <c r="A288" s="32"/>
      <c r="B288" s="143"/>
      <c r="C288" s="144" t="s">
        <v>536</v>
      </c>
      <c r="D288" s="144" t="s">
        <v>159</v>
      </c>
      <c r="E288" s="145" t="s">
        <v>2032</v>
      </c>
      <c r="F288" s="146" t="s">
        <v>2033</v>
      </c>
      <c r="G288" s="147" t="s">
        <v>236</v>
      </c>
      <c r="H288" s="148">
        <v>1</v>
      </c>
      <c r="I288" s="149"/>
      <c r="J288" s="150">
        <f>ROUND(I288*H288,2)</f>
        <v>0</v>
      </c>
      <c r="K288" s="146" t="s">
        <v>163</v>
      </c>
      <c r="L288" s="33"/>
      <c r="M288" s="151" t="s">
        <v>1</v>
      </c>
      <c r="N288" s="152" t="s">
        <v>36</v>
      </c>
      <c r="O288" s="58"/>
      <c r="P288" s="153">
        <f>O288*H288</f>
        <v>0</v>
      </c>
      <c r="Q288" s="153">
        <v>0</v>
      </c>
      <c r="R288" s="153">
        <f>Q288*H288</f>
        <v>0</v>
      </c>
      <c r="S288" s="153">
        <v>0</v>
      </c>
      <c r="T288" s="154">
        <f>S288*H288</f>
        <v>0</v>
      </c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R288" s="155" t="s">
        <v>164</v>
      </c>
      <c r="AT288" s="155" t="s">
        <v>159</v>
      </c>
      <c r="AU288" s="155" t="s">
        <v>80</v>
      </c>
      <c r="AY288" s="17" t="s">
        <v>157</v>
      </c>
      <c r="BE288" s="156">
        <f>IF(N288="základní",J288,0)</f>
        <v>0</v>
      </c>
      <c r="BF288" s="156">
        <f>IF(N288="snížená",J288,0)</f>
        <v>0</v>
      </c>
      <c r="BG288" s="156">
        <f>IF(N288="zákl. přenesená",J288,0)</f>
        <v>0</v>
      </c>
      <c r="BH288" s="156">
        <f>IF(N288="sníž. přenesená",J288,0)</f>
        <v>0</v>
      </c>
      <c r="BI288" s="156">
        <f>IF(N288="nulová",J288,0)</f>
        <v>0</v>
      </c>
      <c r="BJ288" s="17" t="s">
        <v>78</v>
      </c>
      <c r="BK288" s="156">
        <f>ROUND(I288*H288,2)</f>
        <v>0</v>
      </c>
      <c r="BL288" s="17" t="s">
        <v>164</v>
      </c>
      <c r="BM288" s="155" t="s">
        <v>2034</v>
      </c>
    </row>
    <row r="289" spans="1:65" s="12" customFormat="1" ht="25.9" customHeight="1">
      <c r="B289" s="130"/>
      <c r="D289" s="131" t="s">
        <v>70</v>
      </c>
      <c r="E289" s="132" t="s">
        <v>2035</v>
      </c>
      <c r="F289" s="132" t="s">
        <v>2036</v>
      </c>
      <c r="I289" s="133"/>
      <c r="J289" s="134">
        <f>BK289</f>
        <v>0</v>
      </c>
      <c r="L289" s="130"/>
      <c r="M289" s="135"/>
      <c r="N289" s="136"/>
      <c r="O289" s="136"/>
      <c r="P289" s="137">
        <f>P290</f>
        <v>0</v>
      </c>
      <c r="Q289" s="136"/>
      <c r="R289" s="137">
        <f>R290</f>
        <v>0</v>
      </c>
      <c r="S289" s="136"/>
      <c r="T289" s="138">
        <f>T290</f>
        <v>0</v>
      </c>
      <c r="AR289" s="131" t="s">
        <v>78</v>
      </c>
      <c r="AT289" s="139" t="s">
        <v>70</v>
      </c>
      <c r="AU289" s="139" t="s">
        <v>71</v>
      </c>
      <c r="AY289" s="131" t="s">
        <v>157</v>
      </c>
      <c r="BK289" s="140">
        <f>BK290</f>
        <v>0</v>
      </c>
    </row>
    <row r="290" spans="1:65" s="12" customFormat="1" ht="22.9" customHeight="1">
      <c r="B290" s="130"/>
      <c r="D290" s="131" t="s">
        <v>70</v>
      </c>
      <c r="E290" s="141" t="s">
        <v>2037</v>
      </c>
      <c r="F290" s="141" t="s">
        <v>2038</v>
      </c>
      <c r="I290" s="133"/>
      <c r="J290" s="142">
        <f>BK290</f>
        <v>0</v>
      </c>
      <c r="L290" s="130"/>
      <c r="M290" s="135"/>
      <c r="N290" s="136"/>
      <c r="O290" s="136"/>
      <c r="P290" s="137">
        <f>SUM(P291:P298)</f>
        <v>0</v>
      </c>
      <c r="Q290" s="136"/>
      <c r="R290" s="137">
        <f>SUM(R291:R298)</f>
        <v>0</v>
      </c>
      <c r="S290" s="136"/>
      <c r="T290" s="138">
        <f>SUM(T291:T298)</f>
        <v>0</v>
      </c>
      <c r="AR290" s="131" t="s">
        <v>78</v>
      </c>
      <c r="AT290" s="139" t="s">
        <v>70</v>
      </c>
      <c r="AU290" s="139" t="s">
        <v>78</v>
      </c>
      <c r="AY290" s="131" t="s">
        <v>157</v>
      </c>
      <c r="BK290" s="140">
        <f>SUM(BK291:BK298)</f>
        <v>0</v>
      </c>
    </row>
    <row r="291" spans="1:65" s="2" customFormat="1" ht="24.2" customHeight="1">
      <c r="A291" s="32"/>
      <c r="B291" s="143"/>
      <c r="C291" s="144" t="s">
        <v>714</v>
      </c>
      <c r="D291" s="144" t="s">
        <v>159</v>
      </c>
      <c r="E291" s="145" t="s">
        <v>2039</v>
      </c>
      <c r="F291" s="146" t="s">
        <v>2040</v>
      </c>
      <c r="G291" s="147" t="s">
        <v>731</v>
      </c>
      <c r="H291" s="148">
        <v>50</v>
      </c>
      <c r="I291" s="149"/>
      <c r="J291" s="150">
        <f t="shared" ref="J291:J298" si="60">ROUND(I291*H291,2)</f>
        <v>0</v>
      </c>
      <c r="K291" s="146" t="s">
        <v>163</v>
      </c>
      <c r="L291" s="33"/>
      <c r="M291" s="151" t="s">
        <v>1</v>
      </c>
      <c r="N291" s="152" t="s">
        <v>36</v>
      </c>
      <c r="O291" s="58"/>
      <c r="P291" s="153">
        <f t="shared" ref="P291:P298" si="61">O291*H291</f>
        <v>0</v>
      </c>
      <c r="Q291" s="153">
        <v>0</v>
      </c>
      <c r="R291" s="153">
        <f t="shared" ref="R291:R298" si="62">Q291*H291</f>
        <v>0</v>
      </c>
      <c r="S291" s="153">
        <v>0</v>
      </c>
      <c r="T291" s="154">
        <f t="shared" ref="T291:T298" si="63">S291*H291</f>
        <v>0</v>
      </c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R291" s="155" t="s">
        <v>164</v>
      </c>
      <c r="AT291" s="155" t="s">
        <v>159</v>
      </c>
      <c r="AU291" s="155" t="s">
        <v>80</v>
      </c>
      <c r="AY291" s="17" t="s">
        <v>157</v>
      </c>
      <c r="BE291" s="156">
        <f t="shared" ref="BE291:BE298" si="64">IF(N291="základní",J291,0)</f>
        <v>0</v>
      </c>
      <c r="BF291" s="156">
        <f t="shared" ref="BF291:BF298" si="65">IF(N291="snížená",J291,0)</f>
        <v>0</v>
      </c>
      <c r="BG291" s="156">
        <f t="shared" ref="BG291:BG298" si="66">IF(N291="zákl. přenesená",J291,0)</f>
        <v>0</v>
      </c>
      <c r="BH291" s="156">
        <f t="shared" ref="BH291:BH298" si="67">IF(N291="sníž. přenesená",J291,0)</f>
        <v>0</v>
      </c>
      <c r="BI291" s="156">
        <f t="shared" ref="BI291:BI298" si="68">IF(N291="nulová",J291,0)</f>
        <v>0</v>
      </c>
      <c r="BJ291" s="17" t="s">
        <v>78</v>
      </c>
      <c r="BK291" s="156">
        <f t="shared" ref="BK291:BK298" si="69">ROUND(I291*H291,2)</f>
        <v>0</v>
      </c>
      <c r="BL291" s="17" t="s">
        <v>164</v>
      </c>
      <c r="BM291" s="155" t="s">
        <v>2041</v>
      </c>
    </row>
    <row r="292" spans="1:65" s="2" customFormat="1" ht="16.5" customHeight="1">
      <c r="A292" s="32"/>
      <c r="B292" s="143"/>
      <c r="C292" s="144" t="s">
        <v>541</v>
      </c>
      <c r="D292" s="144" t="s">
        <v>159</v>
      </c>
      <c r="E292" s="145" t="s">
        <v>2042</v>
      </c>
      <c r="F292" s="146" t="s">
        <v>2043</v>
      </c>
      <c r="G292" s="147" t="s">
        <v>731</v>
      </c>
      <c r="H292" s="148">
        <v>24</v>
      </c>
      <c r="I292" s="149"/>
      <c r="J292" s="150">
        <f t="shared" si="60"/>
        <v>0</v>
      </c>
      <c r="K292" s="146" t="s">
        <v>163</v>
      </c>
      <c r="L292" s="33"/>
      <c r="M292" s="151" t="s">
        <v>1</v>
      </c>
      <c r="N292" s="152" t="s">
        <v>36</v>
      </c>
      <c r="O292" s="58"/>
      <c r="P292" s="153">
        <f t="shared" si="61"/>
        <v>0</v>
      </c>
      <c r="Q292" s="153">
        <v>0</v>
      </c>
      <c r="R292" s="153">
        <f t="shared" si="62"/>
        <v>0</v>
      </c>
      <c r="S292" s="153">
        <v>0</v>
      </c>
      <c r="T292" s="154">
        <f t="shared" si="63"/>
        <v>0</v>
      </c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R292" s="155" t="s">
        <v>164</v>
      </c>
      <c r="AT292" s="155" t="s">
        <v>159</v>
      </c>
      <c r="AU292" s="155" t="s">
        <v>80</v>
      </c>
      <c r="AY292" s="17" t="s">
        <v>157</v>
      </c>
      <c r="BE292" s="156">
        <f t="shared" si="64"/>
        <v>0</v>
      </c>
      <c r="BF292" s="156">
        <f t="shared" si="65"/>
        <v>0</v>
      </c>
      <c r="BG292" s="156">
        <f t="shared" si="66"/>
        <v>0</v>
      </c>
      <c r="BH292" s="156">
        <f t="shared" si="67"/>
        <v>0</v>
      </c>
      <c r="BI292" s="156">
        <f t="shared" si="68"/>
        <v>0</v>
      </c>
      <c r="BJ292" s="17" t="s">
        <v>78</v>
      </c>
      <c r="BK292" s="156">
        <f t="shared" si="69"/>
        <v>0</v>
      </c>
      <c r="BL292" s="17" t="s">
        <v>164</v>
      </c>
      <c r="BM292" s="155" t="s">
        <v>2044</v>
      </c>
    </row>
    <row r="293" spans="1:65" s="2" customFormat="1" ht="24.2" customHeight="1">
      <c r="A293" s="32"/>
      <c r="B293" s="143"/>
      <c r="C293" s="144" t="s">
        <v>721</v>
      </c>
      <c r="D293" s="144" t="s">
        <v>159</v>
      </c>
      <c r="E293" s="145" t="s">
        <v>2045</v>
      </c>
      <c r="F293" s="146" t="s">
        <v>2046</v>
      </c>
      <c r="G293" s="147" t="s">
        <v>731</v>
      </c>
      <c r="H293" s="148">
        <v>8</v>
      </c>
      <c r="I293" s="149"/>
      <c r="J293" s="150">
        <f t="shared" si="60"/>
        <v>0</v>
      </c>
      <c r="K293" s="146" t="s">
        <v>163</v>
      </c>
      <c r="L293" s="33"/>
      <c r="M293" s="151" t="s">
        <v>1</v>
      </c>
      <c r="N293" s="152" t="s">
        <v>36</v>
      </c>
      <c r="O293" s="58"/>
      <c r="P293" s="153">
        <f t="shared" si="61"/>
        <v>0</v>
      </c>
      <c r="Q293" s="153">
        <v>0</v>
      </c>
      <c r="R293" s="153">
        <f t="shared" si="62"/>
        <v>0</v>
      </c>
      <c r="S293" s="153">
        <v>0</v>
      </c>
      <c r="T293" s="154">
        <f t="shared" si="63"/>
        <v>0</v>
      </c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R293" s="155" t="s">
        <v>164</v>
      </c>
      <c r="AT293" s="155" t="s">
        <v>159</v>
      </c>
      <c r="AU293" s="155" t="s">
        <v>80</v>
      </c>
      <c r="AY293" s="17" t="s">
        <v>157</v>
      </c>
      <c r="BE293" s="156">
        <f t="shared" si="64"/>
        <v>0</v>
      </c>
      <c r="BF293" s="156">
        <f t="shared" si="65"/>
        <v>0</v>
      </c>
      <c r="BG293" s="156">
        <f t="shared" si="66"/>
        <v>0</v>
      </c>
      <c r="BH293" s="156">
        <f t="shared" si="67"/>
        <v>0</v>
      </c>
      <c r="BI293" s="156">
        <f t="shared" si="68"/>
        <v>0</v>
      </c>
      <c r="BJ293" s="17" t="s">
        <v>78</v>
      </c>
      <c r="BK293" s="156">
        <f t="shared" si="69"/>
        <v>0</v>
      </c>
      <c r="BL293" s="17" t="s">
        <v>164</v>
      </c>
      <c r="BM293" s="155" t="s">
        <v>2047</v>
      </c>
    </row>
    <row r="294" spans="1:65" s="2" customFormat="1" ht="24.2" customHeight="1">
      <c r="A294" s="32"/>
      <c r="B294" s="143"/>
      <c r="C294" s="144" t="s">
        <v>546</v>
      </c>
      <c r="D294" s="144" t="s">
        <v>159</v>
      </c>
      <c r="E294" s="145" t="s">
        <v>2048</v>
      </c>
      <c r="F294" s="146" t="s">
        <v>2049</v>
      </c>
      <c r="G294" s="147" t="s">
        <v>731</v>
      </c>
      <c r="H294" s="148">
        <v>4</v>
      </c>
      <c r="I294" s="149"/>
      <c r="J294" s="150">
        <f t="shared" si="60"/>
        <v>0</v>
      </c>
      <c r="K294" s="146" t="s">
        <v>163</v>
      </c>
      <c r="L294" s="33"/>
      <c r="M294" s="151" t="s">
        <v>1</v>
      </c>
      <c r="N294" s="152" t="s">
        <v>36</v>
      </c>
      <c r="O294" s="58"/>
      <c r="P294" s="153">
        <f t="shared" si="61"/>
        <v>0</v>
      </c>
      <c r="Q294" s="153">
        <v>0</v>
      </c>
      <c r="R294" s="153">
        <f t="shared" si="62"/>
        <v>0</v>
      </c>
      <c r="S294" s="153">
        <v>0</v>
      </c>
      <c r="T294" s="154">
        <f t="shared" si="63"/>
        <v>0</v>
      </c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R294" s="155" t="s">
        <v>164</v>
      </c>
      <c r="AT294" s="155" t="s">
        <v>159</v>
      </c>
      <c r="AU294" s="155" t="s">
        <v>80</v>
      </c>
      <c r="AY294" s="17" t="s">
        <v>157</v>
      </c>
      <c r="BE294" s="156">
        <f t="shared" si="64"/>
        <v>0</v>
      </c>
      <c r="BF294" s="156">
        <f t="shared" si="65"/>
        <v>0</v>
      </c>
      <c r="BG294" s="156">
        <f t="shared" si="66"/>
        <v>0</v>
      </c>
      <c r="BH294" s="156">
        <f t="shared" si="67"/>
        <v>0</v>
      </c>
      <c r="BI294" s="156">
        <f t="shared" si="68"/>
        <v>0</v>
      </c>
      <c r="BJ294" s="17" t="s">
        <v>78</v>
      </c>
      <c r="BK294" s="156">
        <f t="shared" si="69"/>
        <v>0</v>
      </c>
      <c r="BL294" s="17" t="s">
        <v>164</v>
      </c>
      <c r="BM294" s="155" t="s">
        <v>2050</v>
      </c>
    </row>
    <row r="295" spans="1:65" s="2" customFormat="1" ht="21.75" customHeight="1">
      <c r="A295" s="32"/>
      <c r="B295" s="143"/>
      <c r="C295" s="144" t="s">
        <v>728</v>
      </c>
      <c r="D295" s="144" t="s">
        <v>159</v>
      </c>
      <c r="E295" s="145" t="s">
        <v>2051</v>
      </c>
      <c r="F295" s="146" t="s">
        <v>2052</v>
      </c>
      <c r="G295" s="147" t="s">
        <v>731</v>
      </c>
      <c r="H295" s="148">
        <v>16</v>
      </c>
      <c r="I295" s="149"/>
      <c r="J295" s="150">
        <f t="shared" si="60"/>
        <v>0</v>
      </c>
      <c r="K295" s="146" t="s">
        <v>163</v>
      </c>
      <c r="L295" s="33"/>
      <c r="M295" s="151" t="s">
        <v>1</v>
      </c>
      <c r="N295" s="152" t="s">
        <v>36</v>
      </c>
      <c r="O295" s="58"/>
      <c r="P295" s="153">
        <f t="shared" si="61"/>
        <v>0</v>
      </c>
      <c r="Q295" s="153">
        <v>0</v>
      </c>
      <c r="R295" s="153">
        <f t="shared" si="62"/>
        <v>0</v>
      </c>
      <c r="S295" s="153">
        <v>0</v>
      </c>
      <c r="T295" s="154">
        <f t="shared" si="63"/>
        <v>0</v>
      </c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R295" s="155" t="s">
        <v>164</v>
      </c>
      <c r="AT295" s="155" t="s">
        <v>159</v>
      </c>
      <c r="AU295" s="155" t="s">
        <v>80</v>
      </c>
      <c r="AY295" s="17" t="s">
        <v>157</v>
      </c>
      <c r="BE295" s="156">
        <f t="shared" si="64"/>
        <v>0</v>
      </c>
      <c r="BF295" s="156">
        <f t="shared" si="65"/>
        <v>0</v>
      </c>
      <c r="BG295" s="156">
        <f t="shared" si="66"/>
        <v>0</v>
      </c>
      <c r="BH295" s="156">
        <f t="shared" si="67"/>
        <v>0</v>
      </c>
      <c r="BI295" s="156">
        <f t="shared" si="68"/>
        <v>0</v>
      </c>
      <c r="BJ295" s="17" t="s">
        <v>78</v>
      </c>
      <c r="BK295" s="156">
        <f t="shared" si="69"/>
        <v>0</v>
      </c>
      <c r="BL295" s="17" t="s">
        <v>164</v>
      </c>
      <c r="BM295" s="155" t="s">
        <v>2053</v>
      </c>
    </row>
    <row r="296" spans="1:65" s="2" customFormat="1" ht="24.2" customHeight="1">
      <c r="A296" s="32"/>
      <c r="B296" s="143"/>
      <c r="C296" s="144" t="s">
        <v>551</v>
      </c>
      <c r="D296" s="144" t="s">
        <v>159</v>
      </c>
      <c r="E296" s="145" t="s">
        <v>2054</v>
      </c>
      <c r="F296" s="146" t="s">
        <v>2055</v>
      </c>
      <c r="G296" s="147" t="s">
        <v>731</v>
      </c>
      <c r="H296" s="148">
        <v>2</v>
      </c>
      <c r="I296" s="149"/>
      <c r="J296" s="150">
        <f t="shared" si="60"/>
        <v>0</v>
      </c>
      <c r="K296" s="146" t="s">
        <v>163</v>
      </c>
      <c r="L296" s="33"/>
      <c r="M296" s="151" t="s">
        <v>1</v>
      </c>
      <c r="N296" s="152" t="s">
        <v>36</v>
      </c>
      <c r="O296" s="58"/>
      <c r="P296" s="153">
        <f t="shared" si="61"/>
        <v>0</v>
      </c>
      <c r="Q296" s="153">
        <v>0</v>
      </c>
      <c r="R296" s="153">
        <f t="shared" si="62"/>
        <v>0</v>
      </c>
      <c r="S296" s="153">
        <v>0</v>
      </c>
      <c r="T296" s="154">
        <f t="shared" si="63"/>
        <v>0</v>
      </c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R296" s="155" t="s">
        <v>164</v>
      </c>
      <c r="AT296" s="155" t="s">
        <v>159</v>
      </c>
      <c r="AU296" s="155" t="s">
        <v>80</v>
      </c>
      <c r="AY296" s="17" t="s">
        <v>157</v>
      </c>
      <c r="BE296" s="156">
        <f t="shared" si="64"/>
        <v>0</v>
      </c>
      <c r="BF296" s="156">
        <f t="shared" si="65"/>
        <v>0</v>
      </c>
      <c r="BG296" s="156">
        <f t="shared" si="66"/>
        <v>0</v>
      </c>
      <c r="BH296" s="156">
        <f t="shared" si="67"/>
        <v>0</v>
      </c>
      <c r="BI296" s="156">
        <f t="shared" si="68"/>
        <v>0</v>
      </c>
      <c r="BJ296" s="17" t="s">
        <v>78</v>
      </c>
      <c r="BK296" s="156">
        <f t="shared" si="69"/>
        <v>0</v>
      </c>
      <c r="BL296" s="17" t="s">
        <v>164</v>
      </c>
      <c r="BM296" s="155" t="s">
        <v>2056</v>
      </c>
    </row>
    <row r="297" spans="1:65" s="2" customFormat="1" ht="16.5" customHeight="1">
      <c r="A297" s="32"/>
      <c r="B297" s="143"/>
      <c r="C297" s="144" t="s">
        <v>739</v>
      </c>
      <c r="D297" s="144" t="s">
        <v>159</v>
      </c>
      <c r="E297" s="145" t="s">
        <v>2057</v>
      </c>
      <c r="F297" s="146" t="s">
        <v>2058</v>
      </c>
      <c r="G297" s="147" t="s">
        <v>731</v>
      </c>
      <c r="H297" s="148">
        <v>10</v>
      </c>
      <c r="I297" s="149"/>
      <c r="J297" s="150">
        <f t="shared" si="60"/>
        <v>0</v>
      </c>
      <c r="K297" s="146" t="s">
        <v>163</v>
      </c>
      <c r="L297" s="33"/>
      <c r="M297" s="151" t="s">
        <v>1</v>
      </c>
      <c r="N297" s="152" t="s">
        <v>36</v>
      </c>
      <c r="O297" s="58"/>
      <c r="P297" s="153">
        <f t="shared" si="61"/>
        <v>0</v>
      </c>
      <c r="Q297" s="153">
        <v>0</v>
      </c>
      <c r="R297" s="153">
        <f t="shared" si="62"/>
        <v>0</v>
      </c>
      <c r="S297" s="153">
        <v>0</v>
      </c>
      <c r="T297" s="154">
        <f t="shared" si="63"/>
        <v>0</v>
      </c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R297" s="155" t="s">
        <v>164</v>
      </c>
      <c r="AT297" s="155" t="s">
        <v>159</v>
      </c>
      <c r="AU297" s="155" t="s">
        <v>80</v>
      </c>
      <c r="AY297" s="17" t="s">
        <v>157</v>
      </c>
      <c r="BE297" s="156">
        <f t="shared" si="64"/>
        <v>0</v>
      </c>
      <c r="BF297" s="156">
        <f t="shared" si="65"/>
        <v>0</v>
      </c>
      <c r="BG297" s="156">
        <f t="shared" si="66"/>
        <v>0</v>
      </c>
      <c r="BH297" s="156">
        <f t="shared" si="67"/>
        <v>0</v>
      </c>
      <c r="BI297" s="156">
        <f t="shared" si="68"/>
        <v>0</v>
      </c>
      <c r="BJ297" s="17" t="s">
        <v>78</v>
      </c>
      <c r="BK297" s="156">
        <f t="shared" si="69"/>
        <v>0</v>
      </c>
      <c r="BL297" s="17" t="s">
        <v>164</v>
      </c>
      <c r="BM297" s="155" t="s">
        <v>2059</v>
      </c>
    </row>
    <row r="298" spans="1:65" s="2" customFormat="1" ht="16.5" customHeight="1">
      <c r="A298" s="32"/>
      <c r="B298" s="143"/>
      <c r="C298" s="144" t="s">
        <v>555</v>
      </c>
      <c r="D298" s="144" t="s">
        <v>159</v>
      </c>
      <c r="E298" s="145" t="s">
        <v>2060</v>
      </c>
      <c r="F298" s="146" t="s">
        <v>2061</v>
      </c>
      <c r="G298" s="147" t="s">
        <v>731</v>
      </c>
      <c r="H298" s="148">
        <v>0</v>
      </c>
      <c r="I298" s="149"/>
      <c r="J298" s="150">
        <f t="shared" si="60"/>
        <v>0</v>
      </c>
      <c r="K298" s="146" t="s">
        <v>163</v>
      </c>
      <c r="L298" s="33"/>
      <c r="M298" s="192" t="s">
        <v>1</v>
      </c>
      <c r="N298" s="193" t="s">
        <v>36</v>
      </c>
      <c r="O298" s="194"/>
      <c r="P298" s="195">
        <f t="shared" si="61"/>
        <v>0</v>
      </c>
      <c r="Q298" s="195">
        <v>0</v>
      </c>
      <c r="R298" s="195">
        <f t="shared" si="62"/>
        <v>0</v>
      </c>
      <c r="S298" s="195">
        <v>0</v>
      </c>
      <c r="T298" s="196">
        <f t="shared" si="63"/>
        <v>0</v>
      </c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R298" s="155" t="s">
        <v>164</v>
      </c>
      <c r="AT298" s="155" t="s">
        <v>159</v>
      </c>
      <c r="AU298" s="155" t="s">
        <v>80</v>
      </c>
      <c r="AY298" s="17" t="s">
        <v>157</v>
      </c>
      <c r="BE298" s="156">
        <f t="shared" si="64"/>
        <v>0</v>
      </c>
      <c r="BF298" s="156">
        <f t="shared" si="65"/>
        <v>0</v>
      </c>
      <c r="BG298" s="156">
        <f t="shared" si="66"/>
        <v>0</v>
      </c>
      <c r="BH298" s="156">
        <f t="shared" si="67"/>
        <v>0</v>
      </c>
      <c r="BI298" s="156">
        <f t="shared" si="68"/>
        <v>0</v>
      </c>
      <c r="BJ298" s="17" t="s">
        <v>78</v>
      </c>
      <c r="BK298" s="156">
        <f t="shared" si="69"/>
        <v>0</v>
      </c>
      <c r="BL298" s="17" t="s">
        <v>164</v>
      </c>
      <c r="BM298" s="155" t="s">
        <v>2062</v>
      </c>
    </row>
    <row r="299" spans="1:65" s="2" customFormat="1" ht="6.95" customHeight="1">
      <c r="A299" s="32"/>
      <c r="B299" s="47"/>
      <c r="C299" s="48"/>
      <c r="D299" s="48"/>
      <c r="E299" s="48"/>
      <c r="F299" s="48"/>
      <c r="G299" s="48"/>
      <c r="H299" s="48"/>
      <c r="I299" s="48"/>
      <c r="J299" s="48"/>
      <c r="K299" s="48"/>
      <c r="L299" s="33"/>
      <c r="M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</row>
  </sheetData>
  <autoFilter ref="C148:K298"/>
  <mergeCells count="9">
    <mergeCell ref="E87:H87"/>
    <mergeCell ref="E139:H139"/>
    <mergeCell ref="E141:H14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23"/>
  <sheetViews>
    <sheetView showGridLines="0" topLeftCell="A47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98" t="s">
        <v>5</v>
      </c>
      <c r="M2" s="199"/>
      <c r="N2" s="199"/>
      <c r="O2" s="199"/>
      <c r="P2" s="199"/>
      <c r="Q2" s="199"/>
      <c r="R2" s="199"/>
      <c r="S2" s="199"/>
      <c r="T2" s="199"/>
      <c r="U2" s="199"/>
      <c r="V2" s="199"/>
      <c r="AT2" s="17" t="s">
        <v>86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80</v>
      </c>
    </row>
    <row r="4" spans="1:46" s="1" customFormat="1" ht="24.95" customHeight="1">
      <c r="B4" s="20"/>
      <c r="D4" s="21" t="s">
        <v>93</v>
      </c>
      <c r="L4" s="20"/>
      <c r="M4" s="93" t="s">
        <v>10</v>
      </c>
      <c r="AT4" s="17" t="s">
        <v>3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7" t="s">
        <v>16</v>
      </c>
      <c r="L6" s="20"/>
    </row>
    <row r="7" spans="1:46" s="1" customFormat="1" ht="16.5" customHeight="1">
      <c r="B7" s="20"/>
      <c r="E7" s="238" t="str">
        <f>'Rekapitulace stavby'!K6</f>
        <v xml:space="preserve"> SUŠICE BD 260 - výkaz výměr</v>
      </c>
      <c r="F7" s="239"/>
      <c r="G7" s="239"/>
      <c r="H7" s="239"/>
      <c r="L7" s="20"/>
    </row>
    <row r="8" spans="1:46" s="2" customFormat="1" ht="12" customHeight="1">
      <c r="A8" s="32"/>
      <c r="B8" s="33"/>
      <c r="C8" s="32"/>
      <c r="D8" s="27" t="s">
        <v>94</v>
      </c>
      <c r="E8" s="32"/>
      <c r="F8" s="32"/>
      <c r="G8" s="32"/>
      <c r="H8" s="32"/>
      <c r="I8" s="32"/>
      <c r="J8" s="32"/>
      <c r="K8" s="32"/>
      <c r="L8" s="4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3"/>
      <c r="C9" s="32"/>
      <c r="D9" s="32"/>
      <c r="E9" s="221" t="s">
        <v>2063</v>
      </c>
      <c r="F9" s="237"/>
      <c r="G9" s="237"/>
      <c r="H9" s="237"/>
      <c r="I9" s="32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3"/>
      <c r="C11" s="32"/>
      <c r="D11" s="27" t="s">
        <v>17</v>
      </c>
      <c r="E11" s="32"/>
      <c r="F11" s="25" t="s">
        <v>1</v>
      </c>
      <c r="G11" s="32"/>
      <c r="H11" s="32"/>
      <c r="I11" s="27" t="s">
        <v>18</v>
      </c>
      <c r="J11" s="25" t="s">
        <v>1</v>
      </c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3"/>
      <c r="C12" s="32"/>
      <c r="D12" s="27" t="s">
        <v>19</v>
      </c>
      <c r="E12" s="32"/>
      <c r="F12" s="25" t="s">
        <v>20</v>
      </c>
      <c r="G12" s="32"/>
      <c r="H12" s="32"/>
      <c r="I12" s="27" t="s">
        <v>21</v>
      </c>
      <c r="J12" s="55">
        <f>'Rekapitulace stavby'!AN8</f>
        <v>45133</v>
      </c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22</v>
      </c>
      <c r="E14" s="32"/>
      <c r="F14" s="32"/>
      <c r="G14" s="32"/>
      <c r="H14" s="32"/>
      <c r="I14" s="27" t="s">
        <v>23</v>
      </c>
      <c r="J14" s="25" t="str">
        <f>IF('Rekapitulace stavby'!AN10="","",'Rekapitulace stavby'!AN10)</f>
        <v/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3"/>
      <c r="C15" s="32"/>
      <c r="D15" s="32"/>
      <c r="E15" s="25" t="str">
        <f>IF('Rekapitulace stavby'!E11="","",'Rekapitulace stavby'!E11)</f>
        <v xml:space="preserve"> </v>
      </c>
      <c r="F15" s="32"/>
      <c r="G15" s="32"/>
      <c r="H15" s="32"/>
      <c r="I15" s="27" t="s">
        <v>24</v>
      </c>
      <c r="J15" s="25" t="str">
        <f>IF('Rekapitulace stavby'!AN11="","",'Rekapitulace stavby'!AN11)</f>
        <v/>
      </c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3"/>
      <c r="C17" s="32"/>
      <c r="D17" s="27" t="s">
        <v>25</v>
      </c>
      <c r="E17" s="32"/>
      <c r="F17" s="32"/>
      <c r="G17" s="32"/>
      <c r="H17" s="32"/>
      <c r="I17" s="27" t="s">
        <v>23</v>
      </c>
      <c r="J17" s="28" t="str">
        <f>'Rekapitulace stavby'!AN13</f>
        <v>Vyplň údaj</v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3"/>
      <c r="C18" s="32"/>
      <c r="D18" s="32"/>
      <c r="E18" s="240" t="str">
        <f>'Rekapitulace stavby'!E14</f>
        <v>Vyplň údaj</v>
      </c>
      <c r="F18" s="210"/>
      <c r="G18" s="210"/>
      <c r="H18" s="210"/>
      <c r="I18" s="27" t="s">
        <v>24</v>
      </c>
      <c r="J18" s="28" t="str">
        <f>'Rekapitulace stavby'!AN14</f>
        <v>Vyplň údaj</v>
      </c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3"/>
      <c r="C20" s="32"/>
      <c r="D20" s="27" t="s">
        <v>27</v>
      </c>
      <c r="E20" s="32"/>
      <c r="F20" s="32"/>
      <c r="G20" s="32"/>
      <c r="H20" s="32"/>
      <c r="I20" s="27" t="s">
        <v>23</v>
      </c>
      <c r="J20" s="25" t="str">
        <f>IF('Rekapitulace stavby'!AN16="","",'Rekapitulace stavby'!AN16)</f>
        <v/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24</v>
      </c>
      <c r="J21" s="25" t="str">
        <f>IF('Rekapitulace stavby'!AN17="","",'Rekapitulace stavby'!AN17)</f>
        <v/>
      </c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3"/>
      <c r="C23" s="32"/>
      <c r="D23" s="27" t="s">
        <v>29</v>
      </c>
      <c r="E23" s="32"/>
      <c r="F23" s="32"/>
      <c r="G23" s="32"/>
      <c r="H23" s="32"/>
      <c r="I23" s="27" t="s">
        <v>23</v>
      </c>
      <c r="J23" s="25" t="str">
        <f>IF('Rekapitulace stavby'!AN19="","",'Rekapitulace stavby'!AN19)</f>
        <v/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24</v>
      </c>
      <c r="J24" s="25" t="str">
        <f>IF('Rekapitulace stavby'!AN20="","",'Rekapitulace stavby'!AN20)</f>
        <v/>
      </c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3"/>
      <c r="C26" s="32"/>
      <c r="D26" s="27" t="s">
        <v>30</v>
      </c>
      <c r="E26" s="32"/>
      <c r="F26" s="32"/>
      <c r="G26" s="32"/>
      <c r="H26" s="32"/>
      <c r="I26" s="32"/>
      <c r="J26" s="32"/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94"/>
      <c r="B27" s="95"/>
      <c r="C27" s="94"/>
      <c r="D27" s="94"/>
      <c r="E27" s="214" t="s">
        <v>1</v>
      </c>
      <c r="F27" s="214"/>
      <c r="G27" s="214"/>
      <c r="H27" s="214"/>
      <c r="I27" s="94"/>
      <c r="J27" s="94"/>
      <c r="K27" s="94"/>
      <c r="L27" s="96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</row>
    <row r="28" spans="1:31" s="2" customFormat="1" ht="6.95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3"/>
      <c r="C29" s="32"/>
      <c r="D29" s="66"/>
      <c r="E29" s="66"/>
      <c r="F29" s="66"/>
      <c r="G29" s="66"/>
      <c r="H29" s="66"/>
      <c r="I29" s="66"/>
      <c r="J29" s="66"/>
      <c r="K29" s="66"/>
      <c r="L29" s="4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3"/>
      <c r="C30" s="32"/>
      <c r="D30" s="97" t="s">
        <v>31</v>
      </c>
      <c r="E30" s="32"/>
      <c r="F30" s="32"/>
      <c r="G30" s="32"/>
      <c r="H30" s="32"/>
      <c r="I30" s="32"/>
      <c r="J30" s="71">
        <f>ROUND(J125, 2)</f>
        <v>0</v>
      </c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3"/>
      <c r="C31" s="32"/>
      <c r="D31" s="66"/>
      <c r="E31" s="66"/>
      <c r="F31" s="66"/>
      <c r="G31" s="66"/>
      <c r="H31" s="66"/>
      <c r="I31" s="66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3"/>
      <c r="C32" s="32"/>
      <c r="D32" s="32"/>
      <c r="E32" s="32"/>
      <c r="F32" s="36" t="s">
        <v>33</v>
      </c>
      <c r="G32" s="32"/>
      <c r="H32" s="32"/>
      <c r="I32" s="36" t="s">
        <v>32</v>
      </c>
      <c r="J32" s="36" t="s">
        <v>34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3"/>
      <c r="C33" s="32"/>
      <c r="D33" s="98" t="s">
        <v>35</v>
      </c>
      <c r="E33" s="27" t="s">
        <v>36</v>
      </c>
      <c r="F33" s="99">
        <f>ROUND((SUM(BE125:BE222)),  2)</f>
        <v>0</v>
      </c>
      <c r="G33" s="32"/>
      <c r="H33" s="32"/>
      <c r="I33" s="100">
        <v>0.21</v>
      </c>
      <c r="J33" s="99">
        <f>ROUND(((SUM(BE125:BE222))*I33),  2)</f>
        <v>0</v>
      </c>
      <c r="K33" s="32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27" t="s">
        <v>37</v>
      </c>
      <c r="F34" s="99">
        <f>ROUND((SUM(BF125:BF222)),  2)</f>
        <v>0</v>
      </c>
      <c r="G34" s="32"/>
      <c r="H34" s="32"/>
      <c r="I34" s="100">
        <v>0.15</v>
      </c>
      <c r="J34" s="99">
        <f>ROUND(((SUM(BF125:BF222))*I34),  2)</f>
        <v>0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38</v>
      </c>
      <c r="F35" s="99">
        <f>ROUND((SUM(BG125:BG222)),  2)</f>
        <v>0</v>
      </c>
      <c r="G35" s="32"/>
      <c r="H35" s="32"/>
      <c r="I35" s="100">
        <v>0.21</v>
      </c>
      <c r="J35" s="99">
        <f>0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39</v>
      </c>
      <c r="F36" s="99">
        <f>ROUND((SUM(BH125:BH222)),  2)</f>
        <v>0</v>
      </c>
      <c r="G36" s="32"/>
      <c r="H36" s="32"/>
      <c r="I36" s="100">
        <v>0.15</v>
      </c>
      <c r="J36" s="99">
        <f>0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40</v>
      </c>
      <c r="F37" s="99">
        <f>ROUND((SUM(BI125:BI222)),  2)</f>
        <v>0</v>
      </c>
      <c r="G37" s="32"/>
      <c r="H37" s="32"/>
      <c r="I37" s="100">
        <v>0</v>
      </c>
      <c r="J37" s="99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3"/>
      <c r="C39" s="101"/>
      <c r="D39" s="102" t="s">
        <v>41</v>
      </c>
      <c r="E39" s="60"/>
      <c r="F39" s="60"/>
      <c r="G39" s="103" t="s">
        <v>42</v>
      </c>
      <c r="H39" s="104" t="s">
        <v>43</v>
      </c>
      <c r="I39" s="60"/>
      <c r="J39" s="105">
        <f>SUM(J30:J37)</f>
        <v>0</v>
      </c>
      <c r="K39" s="106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42"/>
      <c r="D50" s="43" t="s">
        <v>44</v>
      </c>
      <c r="E50" s="44"/>
      <c r="F50" s="44"/>
      <c r="G50" s="43" t="s">
        <v>45</v>
      </c>
      <c r="H50" s="44"/>
      <c r="I50" s="44"/>
      <c r="J50" s="44"/>
      <c r="K50" s="44"/>
      <c r="L50" s="42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32"/>
      <c r="B61" s="33"/>
      <c r="C61" s="32"/>
      <c r="D61" s="45" t="s">
        <v>46</v>
      </c>
      <c r="E61" s="35"/>
      <c r="F61" s="107" t="s">
        <v>47</v>
      </c>
      <c r="G61" s="45" t="s">
        <v>46</v>
      </c>
      <c r="H61" s="35"/>
      <c r="I61" s="35"/>
      <c r="J61" s="108" t="s">
        <v>47</v>
      </c>
      <c r="K61" s="35"/>
      <c r="L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32"/>
      <c r="B65" s="33"/>
      <c r="C65" s="32"/>
      <c r="D65" s="43" t="s">
        <v>48</v>
      </c>
      <c r="E65" s="46"/>
      <c r="F65" s="46"/>
      <c r="G65" s="43" t="s">
        <v>49</v>
      </c>
      <c r="H65" s="46"/>
      <c r="I65" s="46"/>
      <c r="J65" s="46"/>
      <c r="K65" s="46"/>
      <c r="L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32"/>
      <c r="B76" s="33"/>
      <c r="C76" s="32"/>
      <c r="D76" s="45" t="s">
        <v>46</v>
      </c>
      <c r="E76" s="35"/>
      <c r="F76" s="107" t="s">
        <v>47</v>
      </c>
      <c r="G76" s="45" t="s">
        <v>46</v>
      </c>
      <c r="H76" s="35"/>
      <c r="I76" s="35"/>
      <c r="J76" s="108" t="s">
        <v>47</v>
      </c>
      <c r="K76" s="35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96</v>
      </c>
      <c r="D82" s="32"/>
      <c r="E82" s="32"/>
      <c r="F82" s="32"/>
      <c r="G82" s="32"/>
      <c r="H82" s="32"/>
      <c r="I82" s="32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16</v>
      </c>
      <c r="D84" s="32"/>
      <c r="E84" s="32"/>
      <c r="F84" s="32"/>
      <c r="G84" s="32"/>
      <c r="H84" s="32"/>
      <c r="I84" s="32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2"/>
      <c r="D85" s="32"/>
      <c r="E85" s="238" t="str">
        <f>E7</f>
        <v xml:space="preserve"> SUŠICE BD 260 - výkaz výměr</v>
      </c>
      <c r="F85" s="239"/>
      <c r="G85" s="239"/>
      <c r="H85" s="239"/>
      <c r="I85" s="32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94</v>
      </c>
      <c r="D86" s="32"/>
      <c r="E86" s="32"/>
      <c r="F86" s="32"/>
      <c r="G86" s="32"/>
      <c r="H86" s="32"/>
      <c r="I86" s="32"/>
      <c r="J86" s="32"/>
      <c r="K86" s="32"/>
      <c r="L86" s="4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2"/>
      <c r="D87" s="32"/>
      <c r="E87" s="221" t="str">
        <f>E9</f>
        <v xml:space="preserve">Objekt3 - Komunikace </v>
      </c>
      <c r="F87" s="237"/>
      <c r="G87" s="237"/>
      <c r="H87" s="237"/>
      <c r="I87" s="32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2"/>
      <c r="E89" s="32"/>
      <c r="F89" s="25" t="str">
        <f>F12</f>
        <v xml:space="preserve"> </v>
      </c>
      <c r="G89" s="32"/>
      <c r="H89" s="32"/>
      <c r="I89" s="27" t="s">
        <v>21</v>
      </c>
      <c r="J89" s="55">
        <f>IF(J12="","",J12)</f>
        <v>45133</v>
      </c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22</v>
      </c>
      <c r="D91" s="32"/>
      <c r="E91" s="32"/>
      <c r="F91" s="25" t="str">
        <f>E15</f>
        <v xml:space="preserve"> </v>
      </c>
      <c r="G91" s="32"/>
      <c r="H91" s="32"/>
      <c r="I91" s="27" t="s">
        <v>27</v>
      </c>
      <c r="J91" s="30" t="str">
        <f>E21</f>
        <v xml:space="preserve"> 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25</v>
      </c>
      <c r="D92" s="32"/>
      <c r="E92" s="32"/>
      <c r="F92" s="25" t="str">
        <f>IF(E18="","",E18)</f>
        <v>Vyplň údaj</v>
      </c>
      <c r="G92" s="32"/>
      <c r="H92" s="32"/>
      <c r="I92" s="27" t="s">
        <v>29</v>
      </c>
      <c r="J92" s="30" t="str">
        <f>E24</f>
        <v xml:space="preserve"> </v>
      </c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09" t="s">
        <v>97</v>
      </c>
      <c r="D94" s="101"/>
      <c r="E94" s="101"/>
      <c r="F94" s="101"/>
      <c r="G94" s="101"/>
      <c r="H94" s="101"/>
      <c r="I94" s="101"/>
      <c r="J94" s="110" t="s">
        <v>98</v>
      </c>
      <c r="K94" s="101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11" t="s">
        <v>99</v>
      </c>
      <c r="D96" s="32"/>
      <c r="E96" s="32"/>
      <c r="F96" s="32"/>
      <c r="G96" s="32"/>
      <c r="H96" s="32"/>
      <c r="I96" s="32"/>
      <c r="J96" s="71">
        <f>J125</f>
        <v>0</v>
      </c>
      <c r="K96" s="32"/>
      <c r="L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7" t="s">
        <v>100</v>
      </c>
    </row>
    <row r="97" spans="1:31" s="9" customFormat="1" ht="24.95" customHeight="1">
      <c r="B97" s="112"/>
      <c r="D97" s="113" t="s">
        <v>2064</v>
      </c>
      <c r="E97" s="114"/>
      <c r="F97" s="114"/>
      <c r="G97" s="114"/>
      <c r="H97" s="114"/>
      <c r="I97" s="114"/>
      <c r="J97" s="115">
        <f>J126</f>
        <v>0</v>
      </c>
      <c r="L97" s="112"/>
    </row>
    <row r="98" spans="1:31" s="10" customFormat="1" ht="19.899999999999999" customHeight="1">
      <c r="B98" s="116"/>
      <c r="D98" s="117" t="s">
        <v>102</v>
      </c>
      <c r="E98" s="118"/>
      <c r="F98" s="118"/>
      <c r="G98" s="118"/>
      <c r="H98" s="118"/>
      <c r="I98" s="118"/>
      <c r="J98" s="119">
        <f>J127</f>
        <v>0</v>
      </c>
      <c r="L98" s="116"/>
    </row>
    <row r="99" spans="1:31" s="10" customFormat="1" ht="19.899999999999999" customHeight="1">
      <c r="B99" s="116"/>
      <c r="D99" s="117" t="s">
        <v>2065</v>
      </c>
      <c r="E99" s="118"/>
      <c r="F99" s="118"/>
      <c r="G99" s="118"/>
      <c r="H99" s="118"/>
      <c r="I99" s="118"/>
      <c r="J99" s="119">
        <f>J143</f>
        <v>0</v>
      </c>
      <c r="L99" s="116"/>
    </row>
    <row r="100" spans="1:31" s="10" customFormat="1" ht="19.899999999999999" customHeight="1">
      <c r="B100" s="116"/>
      <c r="D100" s="117" t="s">
        <v>2066</v>
      </c>
      <c r="E100" s="118"/>
      <c r="F100" s="118"/>
      <c r="G100" s="118"/>
      <c r="H100" s="118"/>
      <c r="I100" s="118"/>
      <c r="J100" s="119">
        <f>J146</f>
        <v>0</v>
      </c>
      <c r="L100" s="116"/>
    </row>
    <row r="101" spans="1:31" s="10" customFormat="1" ht="19.899999999999999" customHeight="1">
      <c r="B101" s="116"/>
      <c r="D101" s="117" t="s">
        <v>2067</v>
      </c>
      <c r="E101" s="118"/>
      <c r="F101" s="118"/>
      <c r="G101" s="118"/>
      <c r="H101" s="118"/>
      <c r="I101" s="118"/>
      <c r="J101" s="119">
        <f>J159</f>
        <v>0</v>
      </c>
      <c r="L101" s="116"/>
    </row>
    <row r="102" spans="1:31" s="10" customFormat="1" ht="19.899999999999999" customHeight="1">
      <c r="B102" s="116"/>
      <c r="D102" s="117" t="s">
        <v>2068</v>
      </c>
      <c r="E102" s="118"/>
      <c r="F102" s="118"/>
      <c r="G102" s="118"/>
      <c r="H102" s="118"/>
      <c r="I102" s="118"/>
      <c r="J102" s="119">
        <f>J173</f>
        <v>0</v>
      </c>
      <c r="L102" s="116"/>
    </row>
    <row r="103" spans="1:31" s="10" customFormat="1" ht="19.899999999999999" customHeight="1">
      <c r="B103" s="116"/>
      <c r="D103" s="117" t="s">
        <v>2069</v>
      </c>
      <c r="E103" s="118"/>
      <c r="F103" s="118"/>
      <c r="G103" s="118"/>
      <c r="H103" s="118"/>
      <c r="I103" s="118"/>
      <c r="J103" s="119">
        <f>J179</f>
        <v>0</v>
      </c>
      <c r="L103" s="116"/>
    </row>
    <row r="104" spans="1:31" s="10" customFormat="1" ht="19.899999999999999" customHeight="1">
      <c r="B104" s="116"/>
      <c r="D104" s="117" t="s">
        <v>2070</v>
      </c>
      <c r="E104" s="118"/>
      <c r="F104" s="118"/>
      <c r="G104" s="118"/>
      <c r="H104" s="118"/>
      <c r="I104" s="118"/>
      <c r="J104" s="119">
        <f>J217</f>
        <v>0</v>
      </c>
      <c r="L104" s="116"/>
    </row>
    <row r="105" spans="1:31" s="10" customFormat="1" ht="19.899999999999999" customHeight="1">
      <c r="B105" s="116"/>
      <c r="D105" s="117" t="s">
        <v>2071</v>
      </c>
      <c r="E105" s="118"/>
      <c r="F105" s="118"/>
      <c r="G105" s="118"/>
      <c r="H105" s="118"/>
      <c r="I105" s="118"/>
      <c r="J105" s="119">
        <f>J220</f>
        <v>0</v>
      </c>
      <c r="L105" s="116"/>
    </row>
    <row r="106" spans="1:31" s="2" customFormat="1" ht="21.75" customHeight="1">
      <c r="A106" s="32"/>
      <c r="B106" s="33"/>
      <c r="C106" s="32"/>
      <c r="D106" s="32"/>
      <c r="E106" s="32"/>
      <c r="F106" s="32"/>
      <c r="G106" s="32"/>
      <c r="H106" s="32"/>
      <c r="I106" s="32"/>
      <c r="J106" s="32"/>
      <c r="K106" s="32"/>
      <c r="L106" s="4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</row>
    <row r="107" spans="1:31" s="2" customFormat="1" ht="6.95" customHeight="1">
      <c r="A107" s="32"/>
      <c r="B107" s="47"/>
      <c r="C107" s="48"/>
      <c r="D107" s="48"/>
      <c r="E107" s="48"/>
      <c r="F107" s="48"/>
      <c r="G107" s="48"/>
      <c r="H107" s="48"/>
      <c r="I107" s="48"/>
      <c r="J107" s="48"/>
      <c r="K107" s="48"/>
      <c r="L107" s="4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11" spans="1:31" s="2" customFormat="1" ht="6.95" customHeight="1">
      <c r="A111" s="32"/>
      <c r="B111" s="49"/>
      <c r="C111" s="50"/>
      <c r="D111" s="50"/>
      <c r="E111" s="50"/>
      <c r="F111" s="50"/>
      <c r="G111" s="50"/>
      <c r="H111" s="50"/>
      <c r="I111" s="50"/>
      <c r="J111" s="50"/>
      <c r="K111" s="50"/>
      <c r="L111" s="4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24.95" customHeight="1">
      <c r="A112" s="32"/>
      <c r="B112" s="33"/>
      <c r="C112" s="21" t="s">
        <v>142</v>
      </c>
      <c r="D112" s="32"/>
      <c r="E112" s="32"/>
      <c r="F112" s="32"/>
      <c r="G112" s="32"/>
      <c r="H112" s="32"/>
      <c r="I112" s="32"/>
      <c r="J112" s="32"/>
      <c r="K112" s="32"/>
      <c r="L112" s="4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6.95" customHeight="1">
      <c r="A113" s="32"/>
      <c r="B113" s="33"/>
      <c r="C113" s="32"/>
      <c r="D113" s="32"/>
      <c r="E113" s="32"/>
      <c r="F113" s="32"/>
      <c r="G113" s="32"/>
      <c r="H113" s="32"/>
      <c r="I113" s="32"/>
      <c r="J113" s="32"/>
      <c r="K113" s="32"/>
      <c r="L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12" customHeight="1">
      <c r="A114" s="32"/>
      <c r="B114" s="33"/>
      <c r="C114" s="27" t="s">
        <v>16</v>
      </c>
      <c r="D114" s="32"/>
      <c r="E114" s="32"/>
      <c r="F114" s="32"/>
      <c r="G114" s="32"/>
      <c r="H114" s="32"/>
      <c r="I114" s="32"/>
      <c r="J114" s="32"/>
      <c r="K114" s="32"/>
      <c r="L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16.5" customHeight="1">
      <c r="A115" s="32"/>
      <c r="B115" s="33"/>
      <c r="C115" s="32"/>
      <c r="D115" s="32"/>
      <c r="E115" s="238" t="str">
        <f>E7</f>
        <v xml:space="preserve"> SUŠICE BD 260 - výkaz výměr</v>
      </c>
      <c r="F115" s="239"/>
      <c r="G115" s="239"/>
      <c r="H115" s="239"/>
      <c r="I115" s="32"/>
      <c r="J115" s="32"/>
      <c r="K115" s="32"/>
      <c r="L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12" customHeight="1">
      <c r="A116" s="32"/>
      <c r="B116" s="33"/>
      <c r="C116" s="27" t="s">
        <v>94</v>
      </c>
      <c r="D116" s="32"/>
      <c r="E116" s="32"/>
      <c r="F116" s="32"/>
      <c r="G116" s="32"/>
      <c r="H116" s="32"/>
      <c r="I116" s="32"/>
      <c r="J116" s="32"/>
      <c r="K116" s="32"/>
      <c r="L116" s="4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2" customFormat="1" ht="16.5" customHeight="1">
      <c r="A117" s="32"/>
      <c r="B117" s="33"/>
      <c r="C117" s="32"/>
      <c r="D117" s="32"/>
      <c r="E117" s="221" t="str">
        <f>E9</f>
        <v xml:space="preserve">Objekt3 - Komunikace </v>
      </c>
      <c r="F117" s="237"/>
      <c r="G117" s="237"/>
      <c r="H117" s="237"/>
      <c r="I117" s="32"/>
      <c r="J117" s="32"/>
      <c r="K117" s="32"/>
      <c r="L117" s="4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5" s="2" customFormat="1" ht="6.95" customHeight="1">
      <c r="A118" s="32"/>
      <c r="B118" s="33"/>
      <c r="C118" s="32"/>
      <c r="D118" s="32"/>
      <c r="E118" s="32"/>
      <c r="F118" s="32"/>
      <c r="G118" s="32"/>
      <c r="H118" s="32"/>
      <c r="I118" s="32"/>
      <c r="J118" s="32"/>
      <c r="K118" s="32"/>
      <c r="L118" s="4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5" s="2" customFormat="1" ht="12" customHeight="1">
      <c r="A119" s="32"/>
      <c r="B119" s="33"/>
      <c r="C119" s="27" t="s">
        <v>19</v>
      </c>
      <c r="D119" s="32"/>
      <c r="E119" s="32"/>
      <c r="F119" s="25" t="str">
        <f>F12</f>
        <v xml:space="preserve"> </v>
      </c>
      <c r="G119" s="32"/>
      <c r="H119" s="32"/>
      <c r="I119" s="27" t="s">
        <v>21</v>
      </c>
      <c r="J119" s="55">
        <f>IF(J12="","",J12)</f>
        <v>45133</v>
      </c>
      <c r="K119" s="32"/>
      <c r="L119" s="4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5" s="2" customFormat="1" ht="6.95" customHeight="1">
      <c r="A120" s="32"/>
      <c r="B120" s="33"/>
      <c r="C120" s="32"/>
      <c r="D120" s="32"/>
      <c r="E120" s="32"/>
      <c r="F120" s="32"/>
      <c r="G120" s="32"/>
      <c r="H120" s="32"/>
      <c r="I120" s="32"/>
      <c r="J120" s="32"/>
      <c r="K120" s="32"/>
      <c r="L120" s="4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65" s="2" customFormat="1" ht="15.2" customHeight="1">
      <c r="A121" s="32"/>
      <c r="B121" s="33"/>
      <c r="C121" s="27" t="s">
        <v>22</v>
      </c>
      <c r="D121" s="32"/>
      <c r="E121" s="32"/>
      <c r="F121" s="25" t="str">
        <f>E15</f>
        <v xml:space="preserve"> </v>
      </c>
      <c r="G121" s="32"/>
      <c r="H121" s="32"/>
      <c r="I121" s="27" t="s">
        <v>27</v>
      </c>
      <c r="J121" s="30" t="str">
        <f>E21</f>
        <v xml:space="preserve"> </v>
      </c>
      <c r="K121" s="32"/>
      <c r="L121" s="4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65" s="2" customFormat="1" ht="15.2" customHeight="1">
      <c r="A122" s="32"/>
      <c r="B122" s="33"/>
      <c r="C122" s="27" t="s">
        <v>25</v>
      </c>
      <c r="D122" s="32"/>
      <c r="E122" s="32"/>
      <c r="F122" s="25" t="str">
        <f>IF(E18="","",E18)</f>
        <v>Vyplň údaj</v>
      </c>
      <c r="G122" s="32"/>
      <c r="H122" s="32"/>
      <c r="I122" s="27" t="s">
        <v>29</v>
      </c>
      <c r="J122" s="30" t="str">
        <f>E24</f>
        <v xml:space="preserve"> </v>
      </c>
      <c r="K122" s="32"/>
      <c r="L122" s="4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65" s="2" customFormat="1" ht="10.35" customHeight="1">
      <c r="A123" s="32"/>
      <c r="B123" s="33"/>
      <c r="C123" s="32"/>
      <c r="D123" s="32"/>
      <c r="E123" s="32"/>
      <c r="F123" s="32"/>
      <c r="G123" s="32"/>
      <c r="H123" s="32"/>
      <c r="I123" s="32"/>
      <c r="J123" s="32"/>
      <c r="K123" s="32"/>
      <c r="L123" s="4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65" s="11" customFormat="1" ht="29.25" customHeight="1">
      <c r="A124" s="120"/>
      <c r="B124" s="121"/>
      <c r="C124" s="122" t="s">
        <v>143</v>
      </c>
      <c r="D124" s="123" t="s">
        <v>56</v>
      </c>
      <c r="E124" s="123" t="s">
        <v>52</v>
      </c>
      <c r="F124" s="123" t="s">
        <v>53</v>
      </c>
      <c r="G124" s="123" t="s">
        <v>144</v>
      </c>
      <c r="H124" s="123" t="s">
        <v>145</v>
      </c>
      <c r="I124" s="123" t="s">
        <v>146</v>
      </c>
      <c r="J124" s="123" t="s">
        <v>98</v>
      </c>
      <c r="K124" s="124" t="s">
        <v>147</v>
      </c>
      <c r="L124" s="125"/>
      <c r="M124" s="62" t="s">
        <v>1</v>
      </c>
      <c r="N124" s="63" t="s">
        <v>35</v>
      </c>
      <c r="O124" s="63" t="s">
        <v>148</v>
      </c>
      <c r="P124" s="63" t="s">
        <v>149</v>
      </c>
      <c r="Q124" s="63" t="s">
        <v>150</v>
      </c>
      <c r="R124" s="63" t="s">
        <v>151</v>
      </c>
      <c r="S124" s="63" t="s">
        <v>152</v>
      </c>
      <c r="T124" s="64" t="s">
        <v>153</v>
      </c>
      <c r="U124" s="120"/>
      <c r="V124" s="120"/>
      <c r="W124" s="120"/>
      <c r="X124" s="120"/>
      <c r="Y124" s="120"/>
      <c r="Z124" s="120"/>
      <c r="AA124" s="120"/>
      <c r="AB124" s="120"/>
      <c r="AC124" s="120"/>
      <c r="AD124" s="120"/>
      <c r="AE124" s="120"/>
    </row>
    <row r="125" spans="1:65" s="2" customFormat="1" ht="22.9" customHeight="1">
      <c r="A125" s="32"/>
      <c r="B125" s="33"/>
      <c r="C125" s="69" t="s">
        <v>154</v>
      </c>
      <c r="D125" s="32"/>
      <c r="E125" s="32"/>
      <c r="F125" s="32"/>
      <c r="G125" s="32"/>
      <c r="H125" s="32"/>
      <c r="I125" s="32"/>
      <c r="J125" s="126">
        <f>BK125</f>
        <v>0</v>
      </c>
      <c r="K125" s="32"/>
      <c r="L125" s="33"/>
      <c r="M125" s="65"/>
      <c r="N125" s="56"/>
      <c r="O125" s="66"/>
      <c r="P125" s="127">
        <f>P126</f>
        <v>0</v>
      </c>
      <c r="Q125" s="66"/>
      <c r="R125" s="127">
        <f>R126</f>
        <v>393.34849699999995</v>
      </c>
      <c r="S125" s="66"/>
      <c r="T125" s="128">
        <f>T126</f>
        <v>7.176000000000001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T125" s="17" t="s">
        <v>70</v>
      </c>
      <c r="AU125" s="17" t="s">
        <v>100</v>
      </c>
      <c r="BK125" s="129">
        <f>BK126</f>
        <v>0</v>
      </c>
    </row>
    <row r="126" spans="1:65" s="12" customFormat="1" ht="25.9" customHeight="1">
      <c r="B126" s="130"/>
      <c r="D126" s="131" t="s">
        <v>70</v>
      </c>
      <c r="E126" s="132" t="s">
        <v>2072</v>
      </c>
      <c r="F126" s="132" t="s">
        <v>2073</v>
      </c>
      <c r="I126" s="133"/>
      <c r="J126" s="134">
        <f>BK126</f>
        <v>0</v>
      </c>
      <c r="L126" s="130"/>
      <c r="M126" s="135"/>
      <c r="N126" s="136"/>
      <c r="O126" s="136"/>
      <c r="P126" s="137">
        <f>P127+P143+P146+P159+P173+P179+P217+P220</f>
        <v>0</v>
      </c>
      <c r="Q126" s="136"/>
      <c r="R126" s="137">
        <f>R127+R143+R146+R159+R173+R179+R217+R220</f>
        <v>393.34849699999995</v>
      </c>
      <c r="S126" s="136"/>
      <c r="T126" s="138">
        <f>T127+T143+T146+T159+T173+T179+T217+T220</f>
        <v>7.176000000000001</v>
      </c>
      <c r="AR126" s="131" t="s">
        <v>78</v>
      </c>
      <c r="AT126" s="139" t="s">
        <v>70</v>
      </c>
      <c r="AU126" s="139" t="s">
        <v>71</v>
      </c>
      <c r="AY126" s="131" t="s">
        <v>157</v>
      </c>
      <c r="BK126" s="140">
        <f>BK127+BK143+BK146+BK159+BK173+BK179+BK217+BK220</f>
        <v>0</v>
      </c>
    </row>
    <row r="127" spans="1:65" s="12" customFormat="1" ht="22.9" customHeight="1">
      <c r="B127" s="130"/>
      <c r="D127" s="131" t="s">
        <v>70</v>
      </c>
      <c r="E127" s="141" t="s">
        <v>78</v>
      </c>
      <c r="F127" s="141" t="s">
        <v>158</v>
      </c>
      <c r="I127" s="133"/>
      <c r="J127" s="142">
        <f>BK127</f>
        <v>0</v>
      </c>
      <c r="L127" s="130"/>
      <c r="M127" s="135"/>
      <c r="N127" s="136"/>
      <c r="O127" s="136"/>
      <c r="P127" s="137">
        <f>SUM(P128:P142)</f>
        <v>0</v>
      </c>
      <c r="Q127" s="136"/>
      <c r="R127" s="137">
        <f>SUM(R128:R142)</f>
        <v>0</v>
      </c>
      <c r="S127" s="136"/>
      <c r="T127" s="138">
        <f>SUM(T128:T142)</f>
        <v>0</v>
      </c>
      <c r="AR127" s="131" t="s">
        <v>78</v>
      </c>
      <c r="AT127" s="139" t="s">
        <v>70</v>
      </c>
      <c r="AU127" s="139" t="s">
        <v>78</v>
      </c>
      <c r="AY127" s="131" t="s">
        <v>157</v>
      </c>
      <c r="BK127" s="140">
        <f>SUM(BK128:BK142)</f>
        <v>0</v>
      </c>
    </row>
    <row r="128" spans="1:65" s="2" customFormat="1" ht="33" customHeight="1">
      <c r="A128" s="32"/>
      <c r="B128" s="143"/>
      <c r="C128" s="144" t="s">
        <v>78</v>
      </c>
      <c r="D128" s="144" t="s">
        <v>159</v>
      </c>
      <c r="E128" s="145" t="s">
        <v>2074</v>
      </c>
      <c r="F128" s="146" t="s">
        <v>2075</v>
      </c>
      <c r="G128" s="147" t="s">
        <v>162</v>
      </c>
      <c r="H128" s="148">
        <v>23.4</v>
      </c>
      <c r="I128" s="149"/>
      <c r="J128" s="150">
        <f>ROUND(I128*H128,2)</f>
        <v>0</v>
      </c>
      <c r="K128" s="146" t="s">
        <v>163</v>
      </c>
      <c r="L128" s="33"/>
      <c r="M128" s="151" t="s">
        <v>1</v>
      </c>
      <c r="N128" s="152" t="s">
        <v>36</v>
      </c>
      <c r="O128" s="58"/>
      <c r="P128" s="153">
        <f>O128*H128</f>
        <v>0</v>
      </c>
      <c r="Q128" s="153">
        <v>0</v>
      </c>
      <c r="R128" s="153">
        <f>Q128*H128</f>
        <v>0</v>
      </c>
      <c r="S128" s="153">
        <v>0</v>
      </c>
      <c r="T128" s="154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55" t="s">
        <v>164</v>
      </c>
      <c r="AT128" s="155" t="s">
        <v>159</v>
      </c>
      <c r="AU128" s="155" t="s">
        <v>80</v>
      </c>
      <c r="AY128" s="17" t="s">
        <v>157</v>
      </c>
      <c r="BE128" s="156">
        <f>IF(N128="základní",J128,0)</f>
        <v>0</v>
      </c>
      <c r="BF128" s="156">
        <f>IF(N128="snížená",J128,0)</f>
        <v>0</v>
      </c>
      <c r="BG128" s="156">
        <f>IF(N128="zákl. přenesená",J128,0)</f>
        <v>0</v>
      </c>
      <c r="BH128" s="156">
        <f>IF(N128="sníž. přenesená",J128,0)</f>
        <v>0</v>
      </c>
      <c r="BI128" s="156">
        <f>IF(N128="nulová",J128,0)</f>
        <v>0</v>
      </c>
      <c r="BJ128" s="17" t="s">
        <v>78</v>
      </c>
      <c r="BK128" s="156">
        <f>ROUND(I128*H128,2)</f>
        <v>0</v>
      </c>
      <c r="BL128" s="17" t="s">
        <v>164</v>
      </c>
      <c r="BM128" s="155" t="s">
        <v>2076</v>
      </c>
    </row>
    <row r="129" spans="1:65" s="14" customFormat="1">
      <c r="B129" s="165"/>
      <c r="D129" s="158" t="s">
        <v>165</v>
      </c>
      <c r="E129" s="166" t="s">
        <v>1</v>
      </c>
      <c r="F129" s="167" t="s">
        <v>2077</v>
      </c>
      <c r="H129" s="168">
        <v>23.4</v>
      </c>
      <c r="I129" s="169"/>
      <c r="L129" s="165"/>
      <c r="M129" s="170"/>
      <c r="N129" s="171"/>
      <c r="O129" s="171"/>
      <c r="P129" s="171"/>
      <c r="Q129" s="171"/>
      <c r="R129" s="171"/>
      <c r="S129" s="171"/>
      <c r="T129" s="172"/>
      <c r="AT129" s="166" t="s">
        <v>165</v>
      </c>
      <c r="AU129" s="166" t="s">
        <v>80</v>
      </c>
      <c r="AV129" s="14" t="s">
        <v>80</v>
      </c>
      <c r="AW129" s="14" t="s">
        <v>28</v>
      </c>
      <c r="AX129" s="14" t="s">
        <v>71</v>
      </c>
      <c r="AY129" s="166" t="s">
        <v>157</v>
      </c>
    </row>
    <row r="130" spans="1:65" s="15" customFormat="1">
      <c r="B130" s="173"/>
      <c r="D130" s="158" t="s">
        <v>165</v>
      </c>
      <c r="E130" s="174" t="s">
        <v>1</v>
      </c>
      <c r="F130" s="175" t="s">
        <v>168</v>
      </c>
      <c r="H130" s="176">
        <v>23.4</v>
      </c>
      <c r="I130" s="177"/>
      <c r="L130" s="173"/>
      <c r="M130" s="178"/>
      <c r="N130" s="179"/>
      <c r="O130" s="179"/>
      <c r="P130" s="179"/>
      <c r="Q130" s="179"/>
      <c r="R130" s="179"/>
      <c r="S130" s="179"/>
      <c r="T130" s="180"/>
      <c r="AT130" s="174" t="s">
        <v>165</v>
      </c>
      <c r="AU130" s="174" t="s">
        <v>80</v>
      </c>
      <c r="AV130" s="15" t="s">
        <v>164</v>
      </c>
      <c r="AW130" s="15" t="s">
        <v>28</v>
      </c>
      <c r="AX130" s="15" t="s">
        <v>78</v>
      </c>
      <c r="AY130" s="174" t="s">
        <v>157</v>
      </c>
    </row>
    <row r="131" spans="1:65" s="2" customFormat="1" ht="37.9" customHeight="1">
      <c r="A131" s="32"/>
      <c r="B131" s="143"/>
      <c r="C131" s="144" t="s">
        <v>80</v>
      </c>
      <c r="D131" s="144" t="s">
        <v>159</v>
      </c>
      <c r="E131" s="145" t="s">
        <v>2078</v>
      </c>
      <c r="F131" s="146" t="s">
        <v>2079</v>
      </c>
      <c r="G131" s="147" t="s">
        <v>162</v>
      </c>
      <c r="H131" s="148">
        <v>23.4</v>
      </c>
      <c r="I131" s="149"/>
      <c r="J131" s="150">
        <f>ROUND(I131*H131,2)</f>
        <v>0</v>
      </c>
      <c r="K131" s="146" t="s">
        <v>163</v>
      </c>
      <c r="L131" s="33"/>
      <c r="M131" s="151" t="s">
        <v>1</v>
      </c>
      <c r="N131" s="152" t="s">
        <v>36</v>
      </c>
      <c r="O131" s="58"/>
      <c r="P131" s="153">
        <f>O131*H131</f>
        <v>0</v>
      </c>
      <c r="Q131" s="153">
        <v>0</v>
      </c>
      <c r="R131" s="153">
        <f>Q131*H131</f>
        <v>0</v>
      </c>
      <c r="S131" s="153">
        <v>0</v>
      </c>
      <c r="T131" s="154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55" t="s">
        <v>164</v>
      </c>
      <c r="AT131" s="155" t="s">
        <v>159</v>
      </c>
      <c r="AU131" s="155" t="s">
        <v>80</v>
      </c>
      <c r="AY131" s="17" t="s">
        <v>157</v>
      </c>
      <c r="BE131" s="156">
        <f>IF(N131="základní",J131,0)</f>
        <v>0</v>
      </c>
      <c r="BF131" s="156">
        <f>IF(N131="snížená",J131,0)</f>
        <v>0</v>
      </c>
      <c r="BG131" s="156">
        <f>IF(N131="zákl. přenesená",J131,0)</f>
        <v>0</v>
      </c>
      <c r="BH131" s="156">
        <f>IF(N131="sníž. přenesená",J131,0)</f>
        <v>0</v>
      </c>
      <c r="BI131" s="156">
        <f>IF(N131="nulová",J131,0)</f>
        <v>0</v>
      </c>
      <c r="BJ131" s="17" t="s">
        <v>78</v>
      </c>
      <c r="BK131" s="156">
        <f>ROUND(I131*H131,2)</f>
        <v>0</v>
      </c>
      <c r="BL131" s="17" t="s">
        <v>164</v>
      </c>
      <c r="BM131" s="155" t="s">
        <v>2080</v>
      </c>
    </row>
    <row r="132" spans="1:65" s="2" customFormat="1" ht="24.2" customHeight="1">
      <c r="A132" s="32"/>
      <c r="B132" s="143"/>
      <c r="C132" s="144" t="s">
        <v>173</v>
      </c>
      <c r="D132" s="144" t="s">
        <v>159</v>
      </c>
      <c r="E132" s="145" t="s">
        <v>2081</v>
      </c>
      <c r="F132" s="146" t="s">
        <v>2082</v>
      </c>
      <c r="G132" s="147" t="s">
        <v>162</v>
      </c>
      <c r="H132" s="148">
        <v>23.4</v>
      </c>
      <c r="I132" s="149"/>
      <c r="J132" s="150">
        <f>ROUND(I132*H132,2)</f>
        <v>0</v>
      </c>
      <c r="K132" s="146" t="s">
        <v>163</v>
      </c>
      <c r="L132" s="33"/>
      <c r="M132" s="151" t="s">
        <v>1</v>
      </c>
      <c r="N132" s="152" t="s">
        <v>36</v>
      </c>
      <c r="O132" s="58"/>
      <c r="P132" s="153">
        <f>O132*H132</f>
        <v>0</v>
      </c>
      <c r="Q132" s="153">
        <v>0</v>
      </c>
      <c r="R132" s="153">
        <f>Q132*H132</f>
        <v>0</v>
      </c>
      <c r="S132" s="153">
        <v>0</v>
      </c>
      <c r="T132" s="154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55" t="s">
        <v>164</v>
      </c>
      <c r="AT132" s="155" t="s">
        <v>159</v>
      </c>
      <c r="AU132" s="155" t="s">
        <v>80</v>
      </c>
      <c r="AY132" s="17" t="s">
        <v>157</v>
      </c>
      <c r="BE132" s="156">
        <f>IF(N132="základní",J132,0)</f>
        <v>0</v>
      </c>
      <c r="BF132" s="156">
        <f>IF(N132="snížená",J132,0)</f>
        <v>0</v>
      </c>
      <c r="BG132" s="156">
        <f>IF(N132="zákl. přenesená",J132,0)</f>
        <v>0</v>
      </c>
      <c r="BH132" s="156">
        <f>IF(N132="sníž. přenesená",J132,0)</f>
        <v>0</v>
      </c>
      <c r="BI132" s="156">
        <f>IF(N132="nulová",J132,0)</f>
        <v>0</v>
      </c>
      <c r="BJ132" s="17" t="s">
        <v>78</v>
      </c>
      <c r="BK132" s="156">
        <f>ROUND(I132*H132,2)</f>
        <v>0</v>
      </c>
      <c r="BL132" s="17" t="s">
        <v>164</v>
      </c>
      <c r="BM132" s="155" t="s">
        <v>2083</v>
      </c>
    </row>
    <row r="133" spans="1:65" s="2" customFormat="1" ht="24.2" customHeight="1">
      <c r="A133" s="32"/>
      <c r="B133" s="143"/>
      <c r="C133" s="144" t="s">
        <v>164</v>
      </c>
      <c r="D133" s="144" t="s">
        <v>159</v>
      </c>
      <c r="E133" s="145" t="s">
        <v>2084</v>
      </c>
      <c r="F133" s="146" t="s">
        <v>2085</v>
      </c>
      <c r="G133" s="147" t="s">
        <v>162</v>
      </c>
      <c r="H133" s="148">
        <v>23.4</v>
      </c>
      <c r="I133" s="149"/>
      <c r="J133" s="150">
        <f>ROUND(I133*H133,2)</f>
        <v>0</v>
      </c>
      <c r="K133" s="146" t="s">
        <v>163</v>
      </c>
      <c r="L133" s="33"/>
      <c r="M133" s="151" t="s">
        <v>1</v>
      </c>
      <c r="N133" s="152" t="s">
        <v>36</v>
      </c>
      <c r="O133" s="58"/>
      <c r="P133" s="153">
        <f>O133*H133</f>
        <v>0</v>
      </c>
      <c r="Q133" s="153">
        <v>0</v>
      </c>
      <c r="R133" s="153">
        <f>Q133*H133</f>
        <v>0</v>
      </c>
      <c r="S133" s="153">
        <v>0</v>
      </c>
      <c r="T133" s="154">
        <f>S133*H133</f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55" t="s">
        <v>164</v>
      </c>
      <c r="AT133" s="155" t="s">
        <v>159</v>
      </c>
      <c r="AU133" s="155" t="s">
        <v>80</v>
      </c>
      <c r="AY133" s="17" t="s">
        <v>157</v>
      </c>
      <c r="BE133" s="156">
        <f>IF(N133="základní",J133,0)</f>
        <v>0</v>
      </c>
      <c r="BF133" s="156">
        <f>IF(N133="snížená",J133,0)</f>
        <v>0</v>
      </c>
      <c r="BG133" s="156">
        <f>IF(N133="zákl. přenesená",J133,0)</f>
        <v>0</v>
      </c>
      <c r="BH133" s="156">
        <f>IF(N133="sníž. přenesená",J133,0)</f>
        <v>0</v>
      </c>
      <c r="BI133" s="156">
        <f>IF(N133="nulová",J133,0)</f>
        <v>0</v>
      </c>
      <c r="BJ133" s="17" t="s">
        <v>78</v>
      </c>
      <c r="BK133" s="156">
        <f>ROUND(I133*H133,2)</f>
        <v>0</v>
      </c>
      <c r="BL133" s="17" t="s">
        <v>164</v>
      </c>
      <c r="BM133" s="155" t="s">
        <v>2086</v>
      </c>
    </row>
    <row r="134" spans="1:65" s="2" customFormat="1" ht="33" customHeight="1">
      <c r="A134" s="32"/>
      <c r="B134" s="143"/>
      <c r="C134" s="144" t="s">
        <v>182</v>
      </c>
      <c r="D134" s="144" t="s">
        <v>159</v>
      </c>
      <c r="E134" s="145" t="s">
        <v>2087</v>
      </c>
      <c r="F134" s="146" t="s">
        <v>2088</v>
      </c>
      <c r="G134" s="147" t="s">
        <v>162</v>
      </c>
      <c r="H134" s="148">
        <v>142.5</v>
      </c>
      <c r="I134" s="149"/>
      <c r="J134" s="150">
        <f>ROUND(I134*H134,2)</f>
        <v>0</v>
      </c>
      <c r="K134" s="146" t="s">
        <v>163</v>
      </c>
      <c r="L134" s="33"/>
      <c r="M134" s="151" t="s">
        <v>1</v>
      </c>
      <c r="N134" s="152" t="s">
        <v>36</v>
      </c>
      <c r="O134" s="58"/>
      <c r="P134" s="153">
        <f>O134*H134</f>
        <v>0</v>
      </c>
      <c r="Q134" s="153">
        <v>0</v>
      </c>
      <c r="R134" s="153">
        <f>Q134*H134</f>
        <v>0</v>
      </c>
      <c r="S134" s="153">
        <v>0</v>
      </c>
      <c r="T134" s="154">
        <f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55" t="s">
        <v>164</v>
      </c>
      <c r="AT134" s="155" t="s">
        <v>159</v>
      </c>
      <c r="AU134" s="155" t="s">
        <v>80</v>
      </c>
      <c r="AY134" s="17" t="s">
        <v>157</v>
      </c>
      <c r="BE134" s="156">
        <f>IF(N134="základní",J134,0)</f>
        <v>0</v>
      </c>
      <c r="BF134" s="156">
        <f>IF(N134="snížená",J134,0)</f>
        <v>0</v>
      </c>
      <c r="BG134" s="156">
        <f>IF(N134="zákl. přenesená",J134,0)</f>
        <v>0</v>
      </c>
      <c r="BH134" s="156">
        <f>IF(N134="sníž. přenesená",J134,0)</f>
        <v>0</v>
      </c>
      <c r="BI134" s="156">
        <f>IF(N134="nulová",J134,0)</f>
        <v>0</v>
      </c>
      <c r="BJ134" s="17" t="s">
        <v>78</v>
      </c>
      <c r="BK134" s="156">
        <f>ROUND(I134*H134,2)</f>
        <v>0</v>
      </c>
      <c r="BL134" s="17" t="s">
        <v>164</v>
      </c>
      <c r="BM134" s="155" t="s">
        <v>2089</v>
      </c>
    </row>
    <row r="135" spans="1:65" s="14" customFormat="1">
      <c r="B135" s="165"/>
      <c r="D135" s="158" t="s">
        <v>165</v>
      </c>
      <c r="E135" s="166" t="s">
        <v>1</v>
      </c>
      <c r="F135" s="167" t="s">
        <v>2090</v>
      </c>
      <c r="H135" s="168">
        <v>142.5</v>
      </c>
      <c r="I135" s="169"/>
      <c r="L135" s="165"/>
      <c r="M135" s="170"/>
      <c r="N135" s="171"/>
      <c r="O135" s="171"/>
      <c r="P135" s="171"/>
      <c r="Q135" s="171"/>
      <c r="R135" s="171"/>
      <c r="S135" s="171"/>
      <c r="T135" s="172"/>
      <c r="AT135" s="166" t="s">
        <v>165</v>
      </c>
      <c r="AU135" s="166" t="s">
        <v>80</v>
      </c>
      <c r="AV135" s="14" t="s">
        <v>80</v>
      </c>
      <c r="AW135" s="14" t="s">
        <v>28</v>
      </c>
      <c r="AX135" s="14" t="s">
        <v>71</v>
      </c>
      <c r="AY135" s="166" t="s">
        <v>157</v>
      </c>
    </row>
    <row r="136" spans="1:65" s="15" customFormat="1">
      <c r="B136" s="173"/>
      <c r="D136" s="158" t="s">
        <v>165</v>
      </c>
      <c r="E136" s="174" t="s">
        <v>1</v>
      </c>
      <c r="F136" s="175" t="s">
        <v>168</v>
      </c>
      <c r="H136" s="176">
        <v>142.5</v>
      </c>
      <c r="I136" s="177"/>
      <c r="L136" s="173"/>
      <c r="M136" s="178"/>
      <c r="N136" s="179"/>
      <c r="O136" s="179"/>
      <c r="P136" s="179"/>
      <c r="Q136" s="179"/>
      <c r="R136" s="179"/>
      <c r="S136" s="179"/>
      <c r="T136" s="180"/>
      <c r="AT136" s="174" t="s">
        <v>165</v>
      </c>
      <c r="AU136" s="174" t="s">
        <v>80</v>
      </c>
      <c r="AV136" s="15" t="s">
        <v>164</v>
      </c>
      <c r="AW136" s="15" t="s">
        <v>28</v>
      </c>
      <c r="AX136" s="15" t="s">
        <v>78</v>
      </c>
      <c r="AY136" s="174" t="s">
        <v>157</v>
      </c>
    </row>
    <row r="137" spans="1:65" s="2" customFormat="1" ht="24.2" customHeight="1">
      <c r="A137" s="32"/>
      <c r="B137" s="143"/>
      <c r="C137" s="144" t="s">
        <v>190</v>
      </c>
      <c r="D137" s="144" t="s">
        <v>159</v>
      </c>
      <c r="E137" s="145" t="s">
        <v>2091</v>
      </c>
      <c r="F137" s="146" t="s">
        <v>2092</v>
      </c>
      <c r="G137" s="147" t="s">
        <v>162</v>
      </c>
      <c r="H137" s="148">
        <v>285</v>
      </c>
      <c r="I137" s="149"/>
      <c r="J137" s="150">
        <f>ROUND(I137*H137,2)</f>
        <v>0</v>
      </c>
      <c r="K137" s="146" t="s">
        <v>163</v>
      </c>
      <c r="L137" s="33"/>
      <c r="M137" s="151" t="s">
        <v>1</v>
      </c>
      <c r="N137" s="152" t="s">
        <v>36</v>
      </c>
      <c r="O137" s="58"/>
      <c r="P137" s="153">
        <f>O137*H137</f>
        <v>0</v>
      </c>
      <c r="Q137" s="153">
        <v>0</v>
      </c>
      <c r="R137" s="153">
        <f>Q137*H137</f>
        <v>0</v>
      </c>
      <c r="S137" s="153">
        <v>0</v>
      </c>
      <c r="T137" s="154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55" t="s">
        <v>164</v>
      </c>
      <c r="AT137" s="155" t="s">
        <v>159</v>
      </c>
      <c r="AU137" s="155" t="s">
        <v>80</v>
      </c>
      <c r="AY137" s="17" t="s">
        <v>157</v>
      </c>
      <c r="BE137" s="156">
        <f>IF(N137="základní",J137,0)</f>
        <v>0</v>
      </c>
      <c r="BF137" s="156">
        <f>IF(N137="snížená",J137,0)</f>
        <v>0</v>
      </c>
      <c r="BG137" s="156">
        <f>IF(N137="zákl. přenesená",J137,0)</f>
        <v>0</v>
      </c>
      <c r="BH137" s="156">
        <f>IF(N137="sníž. přenesená",J137,0)</f>
        <v>0</v>
      </c>
      <c r="BI137" s="156">
        <f>IF(N137="nulová",J137,0)</f>
        <v>0</v>
      </c>
      <c r="BJ137" s="17" t="s">
        <v>78</v>
      </c>
      <c r="BK137" s="156">
        <f>ROUND(I137*H137,2)</f>
        <v>0</v>
      </c>
      <c r="BL137" s="17" t="s">
        <v>164</v>
      </c>
      <c r="BM137" s="155" t="s">
        <v>2093</v>
      </c>
    </row>
    <row r="138" spans="1:65" s="14" customFormat="1">
      <c r="B138" s="165"/>
      <c r="D138" s="158" t="s">
        <v>165</v>
      </c>
      <c r="E138" s="166" t="s">
        <v>1</v>
      </c>
      <c r="F138" s="167" t="s">
        <v>2094</v>
      </c>
      <c r="H138" s="168">
        <v>285</v>
      </c>
      <c r="I138" s="169"/>
      <c r="L138" s="165"/>
      <c r="M138" s="170"/>
      <c r="N138" s="171"/>
      <c r="O138" s="171"/>
      <c r="P138" s="171"/>
      <c r="Q138" s="171"/>
      <c r="R138" s="171"/>
      <c r="S138" s="171"/>
      <c r="T138" s="172"/>
      <c r="AT138" s="166" t="s">
        <v>165</v>
      </c>
      <c r="AU138" s="166" t="s">
        <v>80</v>
      </c>
      <c r="AV138" s="14" t="s">
        <v>80</v>
      </c>
      <c r="AW138" s="14" t="s">
        <v>28</v>
      </c>
      <c r="AX138" s="14" t="s">
        <v>71</v>
      </c>
      <c r="AY138" s="166" t="s">
        <v>157</v>
      </c>
    </row>
    <row r="139" spans="1:65" s="15" customFormat="1">
      <c r="B139" s="173"/>
      <c r="D139" s="158" t="s">
        <v>165</v>
      </c>
      <c r="E139" s="174" t="s">
        <v>1</v>
      </c>
      <c r="F139" s="175" t="s">
        <v>168</v>
      </c>
      <c r="H139" s="176">
        <v>285</v>
      </c>
      <c r="I139" s="177"/>
      <c r="L139" s="173"/>
      <c r="M139" s="178"/>
      <c r="N139" s="179"/>
      <c r="O139" s="179"/>
      <c r="P139" s="179"/>
      <c r="Q139" s="179"/>
      <c r="R139" s="179"/>
      <c r="S139" s="179"/>
      <c r="T139" s="180"/>
      <c r="AT139" s="174" t="s">
        <v>165</v>
      </c>
      <c r="AU139" s="174" t="s">
        <v>80</v>
      </c>
      <c r="AV139" s="15" t="s">
        <v>164</v>
      </c>
      <c r="AW139" s="15" t="s">
        <v>28</v>
      </c>
      <c r="AX139" s="15" t="s">
        <v>78</v>
      </c>
      <c r="AY139" s="174" t="s">
        <v>157</v>
      </c>
    </row>
    <row r="140" spans="1:65" s="2" customFormat="1" ht="24.2" customHeight="1">
      <c r="A140" s="32"/>
      <c r="B140" s="143"/>
      <c r="C140" s="144" t="s">
        <v>197</v>
      </c>
      <c r="D140" s="144" t="s">
        <v>159</v>
      </c>
      <c r="E140" s="145" t="s">
        <v>2095</v>
      </c>
      <c r="F140" s="146" t="s">
        <v>2096</v>
      </c>
      <c r="G140" s="147" t="s">
        <v>171</v>
      </c>
      <c r="H140" s="148">
        <v>52</v>
      </c>
      <c r="I140" s="149"/>
      <c r="J140" s="150">
        <f>ROUND(I140*H140,2)</f>
        <v>0</v>
      </c>
      <c r="K140" s="146" t="s">
        <v>163</v>
      </c>
      <c r="L140" s="33"/>
      <c r="M140" s="151" t="s">
        <v>1</v>
      </c>
      <c r="N140" s="152" t="s">
        <v>36</v>
      </c>
      <c r="O140" s="58"/>
      <c r="P140" s="153">
        <f>O140*H140</f>
        <v>0</v>
      </c>
      <c r="Q140" s="153">
        <v>0</v>
      </c>
      <c r="R140" s="153">
        <f>Q140*H140</f>
        <v>0</v>
      </c>
      <c r="S140" s="153">
        <v>0</v>
      </c>
      <c r="T140" s="154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55" t="s">
        <v>164</v>
      </c>
      <c r="AT140" s="155" t="s">
        <v>159</v>
      </c>
      <c r="AU140" s="155" t="s">
        <v>80</v>
      </c>
      <c r="AY140" s="17" t="s">
        <v>157</v>
      </c>
      <c r="BE140" s="156">
        <f>IF(N140="základní",J140,0)</f>
        <v>0</v>
      </c>
      <c r="BF140" s="156">
        <f>IF(N140="snížená",J140,0)</f>
        <v>0</v>
      </c>
      <c r="BG140" s="156">
        <f>IF(N140="zákl. přenesená",J140,0)</f>
        <v>0</v>
      </c>
      <c r="BH140" s="156">
        <f>IF(N140="sníž. přenesená",J140,0)</f>
        <v>0</v>
      </c>
      <c r="BI140" s="156">
        <f>IF(N140="nulová",J140,0)</f>
        <v>0</v>
      </c>
      <c r="BJ140" s="17" t="s">
        <v>78</v>
      </c>
      <c r="BK140" s="156">
        <f>ROUND(I140*H140,2)</f>
        <v>0</v>
      </c>
      <c r="BL140" s="17" t="s">
        <v>164</v>
      </c>
      <c r="BM140" s="155" t="s">
        <v>2097</v>
      </c>
    </row>
    <row r="141" spans="1:65" s="14" customFormat="1">
      <c r="B141" s="165"/>
      <c r="D141" s="158" t="s">
        <v>165</v>
      </c>
      <c r="E141" s="166" t="s">
        <v>1</v>
      </c>
      <c r="F141" s="167" t="s">
        <v>2098</v>
      </c>
      <c r="H141" s="168">
        <v>52</v>
      </c>
      <c r="I141" s="169"/>
      <c r="L141" s="165"/>
      <c r="M141" s="170"/>
      <c r="N141" s="171"/>
      <c r="O141" s="171"/>
      <c r="P141" s="171"/>
      <c r="Q141" s="171"/>
      <c r="R141" s="171"/>
      <c r="S141" s="171"/>
      <c r="T141" s="172"/>
      <c r="AT141" s="166" t="s">
        <v>165</v>
      </c>
      <c r="AU141" s="166" t="s">
        <v>80</v>
      </c>
      <c r="AV141" s="14" t="s">
        <v>80</v>
      </c>
      <c r="AW141" s="14" t="s">
        <v>28</v>
      </c>
      <c r="AX141" s="14" t="s">
        <v>71</v>
      </c>
      <c r="AY141" s="166" t="s">
        <v>157</v>
      </c>
    </row>
    <row r="142" spans="1:65" s="15" customFormat="1">
      <c r="B142" s="173"/>
      <c r="D142" s="158" t="s">
        <v>165</v>
      </c>
      <c r="E142" s="174" t="s">
        <v>1</v>
      </c>
      <c r="F142" s="175" t="s">
        <v>168</v>
      </c>
      <c r="H142" s="176">
        <v>52</v>
      </c>
      <c r="I142" s="177"/>
      <c r="L142" s="173"/>
      <c r="M142" s="178"/>
      <c r="N142" s="179"/>
      <c r="O142" s="179"/>
      <c r="P142" s="179"/>
      <c r="Q142" s="179"/>
      <c r="R142" s="179"/>
      <c r="S142" s="179"/>
      <c r="T142" s="180"/>
      <c r="AT142" s="174" t="s">
        <v>165</v>
      </c>
      <c r="AU142" s="174" t="s">
        <v>80</v>
      </c>
      <c r="AV142" s="15" t="s">
        <v>164</v>
      </c>
      <c r="AW142" s="15" t="s">
        <v>28</v>
      </c>
      <c r="AX142" s="15" t="s">
        <v>78</v>
      </c>
      <c r="AY142" s="174" t="s">
        <v>157</v>
      </c>
    </row>
    <row r="143" spans="1:65" s="12" customFormat="1" ht="22.9" customHeight="1">
      <c r="B143" s="130"/>
      <c r="D143" s="131" t="s">
        <v>70</v>
      </c>
      <c r="E143" s="141" t="s">
        <v>222</v>
      </c>
      <c r="F143" s="141" t="s">
        <v>2099</v>
      </c>
      <c r="I143" s="133"/>
      <c r="J143" s="142">
        <f>BK143</f>
        <v>0</v>
      </c>
      <c r="L143" s="130"/>
      <c r="M143" s="135"/>
      <c r="N143" s="136"/>
      <c r="O143" s="136"/>
      <c r="P143" s="137">
        <f>SUM(P144:P145)</f>
        <v>0</v>
      </c>
      <c r="Q143" s="136"/>
      <c r="R143" s="137">
        <f>SUM(R144:R145)</f>
        <v>0</v>
      </c>
      <c r="S143" s="136"/>
      <c r="T143" s="138">
        <f>SUM(T144:T145)</f>
        <v>0</v>
      </c>
      <c r="AR143" s="131" t="s">
        <v>78</v>
      </c>
      <c r="AT143" s="139" t="s">
        <v>70</v>
      </c>
      <c r="AU143" s="139" t="s">
        <v>78</v>
      </c>
      <c r="AY143" s="131" t="s">
        <v>157</v>
      </c>
      <c r="BK143" s="140">
        <f>SUM(BK144:BK145)</f>
        <v>0</v>
      </c>
    </row>
    <row r="144" spans="1:65" s="2" customFormat="1" ht="16.5" customHeight="1">
      <c r="A144" s="32"/>
      <c r="B144" s="143"/>
      <c r="C144" s="144" t="s">
        <v>204</v>
      </c>
      <c r="D144" s="144" t="s">
        <v>159</v>
      </c>
      <c r="E144" s="145" t="s">
        <v>2100</v>
      </c>
      <c r="F144" s="146" t="s">
        <v>2101</v>
      </c>
      <c r="G144" s="147" t="s">
        <v>236</v>
      </c>
      <c r="H144" s="148">
        <v>1</v>
      </c>
      <c r="I144" s="149"/>
      <c r="J144" s="150">
        <f>ROUND(I144*H144,2)</f>
        <v>0</v>
      </c>
      <c r="K144" s="146" t="s">
        <v>163</v>
      </c>
      <c r="L144" s="33"/>
      <c r="M144" s="151" t="s">
        <v>1</v>
      </c>
      <c r="N144" s="152" t="s">
        <v>36</v>
      </c>
      <c r="O144" s="58"/>
      <c r="P144" s="153">
        <f>O144*H144</f>
        <v>0</v>
      </c>
      <c r="Q144" s="153">
        <v>0</v>
      </c>
      <c r="R144" s="153">
        <f>Q144*H144</f>
        <v>0</v>
      </c>
      <c r="S144" s="153">
        <v>0</v>
      </c>
      <c r="T144" s="154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55" t="s">
        <v>1608</v>
      </c>
      <c r="AT144" s="155" t="s">
        <v>159</v>
      </c>
      <c r="AU144" s="155" t="s">
        <v>80</v>
      </c>
      <c r="AY144" s="17" t="s">
        <v>157</v>
      </c>
      <c r="BE144" s="156">
        <f>IF(N144="základní",J144,0)</f>
        <v>0</v>
      </c>
      <c r="BF144" s="156">
        <f>IF(N144="snížená",J144,0)</f>
        <v>0</v>
      </c>
      <c r="BG144" s="156">
        <f>IF(N144="zákl. přenesená",J144,0)</f>
        <v>0</v>
      </c>
      <c r="BH144" s="156">
        <f>IF(N144="sníž. přenesená",J144,0)</f>
        <v>0</v>
      </c>
      <c r="BI144" s="156">
        <f>IF(N144="nulová",J144,0)</f>
        <v>0</v>
      </c>
      <c r="BJ144" s="17" t="s">
        <v>78</v>
      </c>
      <c r="BK144" s="156">
        <f>ROUND(I144*H144,2)</f>
        <v>0</v>
      </c>
      <c r="BL144" s="17" t="s">
        <v>1608</v>
      </c>
      <c r="BM144" s="155" t="s">
        <v>2102</v>
      </c>
    </row>
    <row r="145" spans="1:65" s="2" customFormat="1" ht="16.5" customHeight="1">
      <c r="A145" s="32"/>
      <c r="B145" s="143"/>
      <c r="C145" s="144" t="s">
        <v>209</v>
      </c>
      <c r="D145" s="144" t="s">
        <v>159</v>
      </c>
      <c r="E145" s="145" t="s">
        <v>2103</v>
      </c>
      <c r="F145" s="146" t="s">
        <v>2104</v>
      </c>
      <c r="G145" s="147" t="s">
        <v>236</v>
      </c>
      <c r="H145" s="148">
        <v>1</v>
      </c>
      <c r="I145" s="149"/>
      <c r="J145" s="150">
        <f>ROUND(I145*H145,2)</f>
        <v>0</v>
      </c>
      <c r="K145" s="146" t="s">
        <v>647</v>
      </c>
      <c r="L145" s="33"/>
      <c r="M145" s="151" t="s">
        <v>1</v>
      </c>
      <c r="N145" s="152" t="s">
        <v>36</v>
      </c>
      <c r="O145" s="58"/>
      <c r="P145" s="153">
        <f>O145*H145</f>
        <v>0</v>
      </c>
      <c r="Q145" s="153">
        <v>0</v>
      </c>
      <c r="R145" s="153">
        <f>Q145*H145</f>
        <v>0</v>
      </c>
      <c r="S145" s="153">
        <v>0</v>
      </c>
      <c r="T145" s="154">
        <f>S145*H145</f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55" t="s">
        <v>164</v>
      </c>
      <c r="AT145" s="155" t="s">
        <v>159</v>
      </c>
      <c r="AU145" s="155" t="s">
        <v>80</v>
      </c>
      <c r="AY145" s="17" t="s">
        <v>157</v>
      </c>
      <c r="BE145" s="156">
        <f>IF(N145="základní",J145,0)</f>
        <v>0</v>
      </c>
      <c r="BF145" s="156">
        <f>IF(N145="snížená",J145,0)</f>
        <v>0</v>
      </c>
      <c r="BG145" s="156">
        <f>IF(N145="zákl. přenesená",J145,0)</f>
        <v>0</v>
      </c>
      <c r="BH145" s="156">
        <f>IF(N145="sníž. přenesená",J145,0)</f>
        <v>0</v>
      </c>
      <c r="BI145" s="156">
        <f>IF(N145="nulová",J145,0)</f>
        <v>0</v>
      </c>
      <c r="BJ145" s="17" t="s">
        <v>78</v>
      </c>
      <c r="BK145" s="156">
        <f>ROUND(I145*H145,2)</f>
        <v>0</v>
      </c>
      <c r="BL145" s="17" t="s">
        <v>164</v>
      </c>
      <c r="BM145" s="155" t="s">
        <v>2105</v>
      </c>
    </row>
    <row r="146" spans="1:65" s="12" customFormat="1" ht="22.9" customHeight="1">
      <c r="B146" s="130"/>
      <c r="D146" s="131" t="s">
        <v>70</v>
      </c>
      <c r="E146" s="141" t="s">
        <v>7</v>
      </c>
      <c r="F146" s="141" t="s">
        <v>2106</v>
      </c>
      <c r="I146" s="133"/>
      <c r="J146" s="142">
        <f>BK146</f>
        <v>0</v>
      </c>
      <c r="L146" s="130"/>
      <c r="M146" s="135"/>
      <c r="N146" s="136"/>
      <c r="O146" s="136"/>
      <c r="P146" s="137">
        <f>SUM(P147:P158)</f>
        <v>0</v>
      </c>
      <c r="Q146" s="136"/>
      <c r="R146" s="137">
        <f>SUM(R147:R158)</f>
        <v>3.7248499999999996</v>
      </c>
      <c r="S146" s="136"/>
      <c r="T146" s="138">
        <f>SUM(T147:T158)</f>
        <v>0</v>
      </c>
      <c r="AR146" s="131" t="s">
        <v>78</v>
      </c>
      <c r="AT146" s="139" t="s">
        <v>70</v>
      </c>
      <c r="AU146" s="139" t="s">
        <v>78</v>
      </c>
      <c r="AY146" s="131" t="s">
        <v>157</v>
      </c>
      <c r="BK146" s="140">
        <f>SUM(BK147:BK158)</f>
        <v>0</v>
      </c>
    </row>
    <row r="147" spans="1:65" s="2" customFormat="1" ht="33" customHeight="1">
      <c r="A147" s="32"/>
      <c r="B147" s="143"/>
      <c r="C147" s="144" t="s">
        <v>179</v>
      </c>
      <c r="D147" s="144" t="s">
        <v>159</v>
      </c>
      <c r="E147" s="145" t="s">
        <v>2107</v>
      </c>
      <c r="F147" s="146" t="s">
        <v>2108</v>
      </c>
      <c r="G147" s="147" t="s">
        <v>242</v>
      </c>
      <c r="H147" s="148">
        <v>13</v>
      </c>
      <c r="I147" s="149"/>
      <c r="J147" s="150">
        <f>ROUND(I147*H147,2)</f>
        <v>0</v>
      </c>
      <c r="K147" s="146" t="s">
        <v>163</v>
      </c>
      <c r="L147" s="33"/>
      <c r="M147" s="151" t="s">
        <v>1</v>
      </c>
      <c r="N147" s="152" t="s">
        <v>36</v>
      </c>
      <c r="O147" s="58"/>
      <c r="P147" s="153">
        <f>O147*H147</f>
        <v>0</v>
      </c>
      <c r="Q147" s="153">
        <v>0.16127</v>
      </c>
      <c r="R147" s="153">
        <f>Q147*H147</f>
        <v>2.0965099999999999</v>
      </c>
      <c r="S147" s="153">
        <v>0</v>
      </c>
      <c r="T147" s="154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55" t="s">
        <v>164</v>
      </c>
      <c r="AT147" s="155" t="s">
        <v>159</v>
      </c>
      <c r="AU147" s="155" t="s">
        <v>80</v>
      </c>
      <c r="AY147" s="17" t="s">
        <v>157</v>
      </c>
      <c r="BE147" s="156">
        <f>IF(N147="základní",J147,0)</f>
        <v>0</v>
      </c>
      <c r="BF147" s="156">
        <f>IF(N147="snížená",J147,0)</f>
        <v>0</v>
      </c>
      <c r="BG147" s="156">
        <f>IF(N147="zákl. přenesená",J147,0)</f>
        <v>0</v>
      </c>
      <c r="BH147" s="156">
        <f>IF(N147="sníž. přenesená",J147,0)</f>
        <v>0</v>
      </c>
      <c r="BI147" s="156">
        <f>IF(N147="nulová",J147,0)</f>
        <v>0</v>
      </c>
      <c r="BJ147" s="17" t="s">
        <v>78</v>
      </c>
      <c r="BK147" s="156">
        <f>ROUND(I147*H147,2)</f>
        <v>0</v>
      </c>
      <c r="BL147" s="17" t="s">
        <v>164</v>
      </c>
      <c r="BM147" s="155" t="s">
        <v>2109</v>
      </c>
    </row>
    <row r="148" spans="1:65" s="14" customFormat="1">
      <c r="B148" s="165"/>
      <c r="D148" s="158" t="s">
        <v>165</v>
      </c>
      <c r="E148" s="166" t="s">
        <v>1</v>
      </c>
      <c r="F148" s="167" t="s">
        <v>233</v>
      </c>
      <c r="H148" s="168">
        <v>13</v>
      </c>
      <c r="I148" s="169"/>
      <c r="L148" s="165"/>
      <c r="M148" s="170"/>
      <c r="N148" s="171"/>
      <c r="O148" s="171"/>
      <c r="P148" s="171"/>
      <c r="Q148" s="171"/>
      <c r="R148" s="171"/>
      <c r="S148" s="171"/>
      <c r="T148" s="172"/>
      <c r="AT148" s="166" t="s">
        <v>165</v>
      </c>
      <c r="AU148" s="166" t="s">
        <v>80</v>
      </c>
      <c r="AV148" s="14" t="s">
        <v>80</v>
      </c>
      <c r="AW148" s="14" t="s">
        <v>28</v>
      </c>
      <c r="AX148" s="14" t="s">
        <v>71</v>
      </c>
      <c r="AY148" s="166" t="s">
        <v>157</v>
      </c>
    </row>
    <row r="149" spans="1:65" s="15" customFormat="1">
      <c r="B149" s="173"/>
      <c r="D149" s="158" t="s">
        <v>165</v>
      </c>
      <c r="E149" s="174" t="s">
        <v>1</v>
      </c>
      <c r="F149" s="175" t="s">
        <v>168</v>
      </c>
      <c r="H149" s="176">
        <v>13</v>
      </c>
      <c r="I149" s="177"/>
      <c r="L149" s="173"/>
      <c r="M149" s="178"/>
      <c r="N149" s="179"/>
      <c r="O149" s="179"/>
      <c r="P149" s="179"/>
      <c r="Q149" s="179"/>
      <c r="R149" s="179"/>
      <c r="S149" s="179"/>
      <c r="T149" s="180"/>
      <c r="AT149" s="174" t="s">
        <v>165</v>
      </c>
      <c r="AU149" s="174" t="s">
        <v>80</v>
      </c>
      <c r="AV149" s="15" t="s">
        <v>164</v>
      </c>
      <c r="AW149" s="15" t="s">
        <v>28</v>
      </c>
      <c r="AX149" s="15" t="s">
        <v>78</v>
      </c>
      <c r="AY149" s="174" t="s">
        <v>157</v>
      </c>
    </row>
    <row r="150" spans="1:65" s="2" customFormat="1" ht="24.2" customHeight="1">
      <c r="A150" s="32"/>
      <c r="B150" s="143"/>
      <c r="C150" s="144" t="s">
        <v>222</v>
      </c>
      <c r="D150" s="144" t="s">
        <v>159</v>
      </c>
      <c r="E150" s="145" t="s">
        <v>2110</v>
      </c>
      <c r="F150" s="146" t="s">
        <v>2111</v>
      </c>
      <c r="G150" s="147" t="s">
        <v>162</v>
      </c>
      <c r="H150" s="148">
        <v>0.81299999999999994</v>
      </c>
      <c r="I150" s="149"/>
      <c r="J150" s="150">
        <f>ROUND(I150*H150,2)</f>
        <v>0</v>
      </c>
      <c r="K150" s="146" t="s">
        <v>163</v>
      </c>
      <c r="L150" s="33"/>
      <c r="M150" s="151" t="s">
        <v>1</v>
      </c>
      <c r="N150" s="152" t="s">
        <v>36</v>
      </c>
      <c r="O150" s="58"/>
      <c r="P150" s="153">
        <f>O150*H150</f>
        <v>0</v>
      </c>
      <c r="Q150" s="153">
        <v>0</v>
      </c>
      <c r="R150" s="153">
        <f>Q150*H150</f>
        <v>0</v>
      </c>
      <c r="S150" s="153">
        <v>0</v>
      </c>
      <c r="T150" s="154">
        <f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55" t="s">
        <v>164</v>
      </c>
      <c r="AT150" s="155" t="s">
        <v>159</v>
      </c>
      <c r="AU150" s="155" t="s">
        <v>80</v>
      </c>
      <c r="AY150" s="17" t="s">
        <v>157</v>
      </c>
      <c r="BE150" s="156">
        <f>IF(N150="základní",J150,0)</f>
        <v>0</v>
      </c>
      <c r="BF150" s="156">
        <f>IF(N150="snížená",J150,0)</f>
        <v>0</v>
      </c>
      <c r="BG150" s="156">
        <f>IF(N150="zákl. přenesená",J150,0)</f>
        <v>0</v>
      </c>
      <c r="BH150" s="156">
        <f>IF(N150="sníž. přenesená",J150,0)</f>
        <v>0</v>
      </c>
      <c r="BI150" s="156">
        <f>IF(N150="nulová",J150,0)</f>
        <v>0</v>
      </c>
      <c r="BJ150" s="17" t="s">
        <v>78</v>
      </c>
      <c r="BK150" s="156">
        <f>ROUND(I150*H150,2)</f>
        <v>0</v>
      </c>
      <c r="BL150" s="17" t="s">
        <v>164</v>
      </c>
      <c r="BM150" s="155" t="s">
        <v>2112</v>
      </c>
    </row>
    <row r="151" spans="1:65" s="13" customFormat="1">
      <c r="B151" s="157"/>
      <c r="D151" s="158" t="s">
        <v>165</v>
      </c>
      <c r="E151" s="159" t="s">
        <v>1</v>
      </c>
      <c r="F151" s="160" t="s">
        <v>2113</v>
      </c>
      <c r="H151" s="159" t="s">
        <v>1</v>
      </c>
      <c r="I151" s="161"/>
      <c r="L151" s="157"/>
      <c r="M151" s="162"/>
      <c r="N151" s="163"/>
      <c r="O151" s="163"/>
      <c r="P151" s="163"/>
      <c r="Q151" s="163"/>
      <c r="R151" s="163"/>
      <c r="S151" s="163"/>
      <c r="T151" s="164"/>
      <c r="AT151" s="159" t="s">
        <v>165</v>
      </c>
      <c r="AU151" s="159" t="s">
        <v>80</v>
      </c>
      <c r="AV151" s="13" t="s">
        <v>78</v>
      </c>
      <c r="AW151" s="13" t="s">
        <v>28</v>
      </c>
      <c r="AX151" s="13" t="s">
        <v>71</v>
      </c>
      <c r="AY151" s="159" t="s">
        <v>157</v>
      </c>
    </row>
    <row r="152" spans="1:65" s="14" customFormat="1">
      <c r="B152" s="165"/>
      <c r="D152" s="158" t="s">
        <v>165</v>
      </c>
      <c r="E152" s="166" t="s">
        <v>1</v>
      </c>
      <c r="F152" s="167" t="s">
        <v>2114</v>
      </c>
      <c r="H152" s="168">
        <v>0.81299999999999994</v>
      </c>
      <c r="I152" s="169"/>
      <c r="L152" s="165"/>
      <c r="M152" s="170"/>
      <c r="N152" s="171"/>
      <c r="O152" s="171"/>
      <c r="P152" s="171"/>
      <c r="Q152" s="171"/>
      <c r="R152" s="171"/>
      <c r="S152" s="171"/>
      <c r="T152" s="172"/>
      <c r="AT152" s="166" t="s">
        <v>165</v>
      </c>
      <c r="AU152" s="166" t="s">
        <v>80</v>
      </c>
      <c r="AV152" s="14" t="s">
        <v>80</v>
      </c>
      <c r="AW152" s="14" t="s">
        <v>28</v>
      </c>
      <c r="AX152" s="14" t="s">
        <v>71</v>
      </c>
      <c r="AY152" s="166" t="s">
        <v>157</v>
      </c>
    </row>
    <row r="153" spans="1:65" s="15" customFormat="1">
      <c r="B153" s="173"/>
      <c r="D153" s="158" t="s">
        <v>165</v>
      </c>
      <c r="E153" s="174" t="s">
        <v>1</v>
      </c>
      <c r="F153" s="175" t="s">
        <v>168</v>
      </c>
      <c r="H153" s="176">
        <v>0.81299999999999994</v>
      </c>
      <c r="I153" s="177"/>
      <c r="L153" s="173"/>
      <c r="M153" s="178"/>
      <c r="N153" s="179"/>
      <c r="O153" s="179"/>
      <c r="P153" s="179"/>
      <c r="Q153" s="179"/>
      <c r="R153" s="179"/>
      <c r="S153" s="179"/>
      <c r="T153" s="180"/>
      <c r="AT153" s="174" t="s">
        <v>165</v>
      </c>
      <c r="AU153" s="174" t="s">
        <v>80</v>
      </c>
      <c r="AV153" s="15" t="s">
        <v>164</v>
      </c>
      <c r="AW153" s="15" t="s">
        <v>28</v>
      </c>
      <c r="AX153" s="15" t="s">
        <v>78</v>
      </c>
      <c r="AY153" s="174" t="s">
        <v>157</v>
      </c>
    </row>
    <row r="154" spans="1:65" s="2" customFormat="1" ht="16.5" customHeight="1">
      <c r="A154" s="32"/>
      <c r="B154" s="143"/>
      <c r="C154" s="181" t="s">
        <v>185</v>
      </c>
      <c r="D154" s="181" t="s">
        <v>264</v>
      </c>
      <c r="E154" s="182" t="s">
        <v>2115</v>
      </c>
      <c r="F154" s="183" t="s">
        <v>2116</v>
      </c>
      <c r="G154" s="184" t="s">
        <v>230</v>
      </c>
      <c r="H154" s="185">
        <v>1.6259999999999999</v>
      </c>
      <c r="I154" s="186"/>
      <c r="J154" s="187">
        <f>ROUND(I154*H154,2)</f>
        <v>0</v>
      </c>
      <c r="K154" s="183" t="s">
        <v>163</v>
      </c>
      <c r="L154" s="188"/>
      <c r="M154" s="189" t="s">
        <v>1</v>
      </c>
      <c r="N154" s="190" t="s">
        <v>36</v>
      </c>
      <c r="O154" s="58"/>
      <c r="P154" s="153">
        <f>O154*H154</f>
        <v>0</v>
      </c>
      <c r="Q154" s="153">
        <v>1</v>
      </c>
      <c r="R154" s="153">
        <f>Q154*H154</f>
        <v>1.6259999999999999</v>
      </c>
      <c r="S154" s="153">
        <v>0</v>
      </c>
      <c r="T154" s="154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55" t="s">
        <v>204</v>
      </c>
      <c r="AT154" s="155" t="s">
        <v>264</v>
      </c>
      <c r="AU154" s="155" t="s">
        <v>80</v>
      </c>
      <c r="AY154" s="17" t="s">
        <v>157</v>
      </c>
      <c r="BE154" s="156">
        <f>IF(N154="základní",J154,0)</f>
        <v>0</v>
      </c>
      <c r="BF154" s="156">
        <f>IF(N154="snížená",J154,0)</f>
        <v>0</v>
      </c>
      <c r="BG154" s="156">
        <f>IF(N154="zákl. přenesená",J154,0)</f>
        <v>0</v>
      </c>
      <c r="BH154" s="156">
        <f>IF(N154="sníž. přenesená",J154,0)</f>
        <v>0</v>
      </c>
      <c r="BI154" s="156">
        <f>IF(N154="nulová",J154,0)</f>
        <v>0</v>
      </c>
      <c r="BJ154" s="17" t="s">
        <v>78</v>
      </c>
      <c r="BK154" s="156">
        <f>ROUND(I154*H154,2)</f>
        <v>0</v>
      </c>
      <c r="BL154" s="17" t="s">
        <v>164</v>
      </c>
      <c r="BM154" s="155" t="s">
        <v>2117</v>
      </c>
    </row>
    <row r="155" spans="1:65" s="14" customFormat="1">
      <c r="B155" s="165"/>
      <c r="D155" s="158" t="s">
        <v>165</v>
      </c>
      <c r="F155" s="167" t="s">
        <v>2118</v>
      </c>
      <c r="H155" s="168">
        <v>1.6259999999999999</v>
      </c>
      <c r="I155" s="169"/>
      <c r="L155" s="165"/>
      <c r="M155" s="170"/>
      <c r="N155" s="171"/>
      <c r="O155" s="171"/>
      <c r="P155" s="171"/>
      <c r="Q155" s="171"/>
      <c r="R155" s="171"/>
      <c r="S155" s="171"/>
      <c r="T155" s="172"/>
      <c r="AT155" s="166" t="s">
        <v>165</v>
      </c>
      <c r="AU155" s="166" t="s">
        <v>80</v>
      </c>
      <c r="AV155" s="14" t="s">
        <v>80</v>
      </c>
      <c r="AW155" s="14" t="s">
        <v>3</v>
      </c>
      <c r="AX155" s="14" t="s">
        <v>78</v>
      </c>
      <c r="AY155" s="166" t="s">
        <v>157</v>
      </c>
    </row>
    <row r="156" spans="1:65" s="2" customFormat="1" ht="24.2" customHeight="1">
      <c r="A156" s="32"/>
      <c r="B156" s="143"/>
      <c r="C156" s="144" t="s">
        <v>233</v>
      </c>
      <c r="D156" s="144" t="s">
        <v>159</v>
      </c>
      <c r="E156" s="145" t="s">
        <v>2119</v>
      </c>
      <c r="F156" s="146" t="s">
        <v>2120</v>
      </c>
      <c r="G156" s="147" t="s">
        <v>171</v>
      </c>
      <c r="H156" s="148">
        <v>6.5</v>
      </c>
      <c r="I156" s="149"/>
      <c r="J156" s="150">
        <f>ROUND(I156*H156,2)</f>
        <v>0</v>
      </c>
      <c r="K156" s="146" t="s">
        <v>163</v>
      </c>
      <c r="L156" s="33"/>
      <c r="M156" s="151" t="s">
        <v>1</v>
      </c>
      <c r="N156" s="152" t="s">
        <v>36</v>
      </c>
      <c r="O156" s="58"/>
      <c r="P156" s="153">
        <f>O156*H156</f>
        <v>0</v>
      </c>
      <c r="Q156" s="153">
        <v>3.6000000000000002E-4</v>
      </c>
      <c r="R156" s="153">
        <f>Q156*H156</f>
        <v>2.3400000000000001E-3</v>
      </c>
      <c r="S156" s="153">
        <v>0</v>
      </c>
      <c r="T156" s="154">
        <f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55" t="s">
        <v>164</v>
      </c>
      <c r="AT156" s="155" t="s">
        <v>159</v>
      </c>
      <c r="AU156" s="155" t="s">
        <v>80</v>
      </c>
      <c r="AY156" s="17" t="s">
        <v>157</v>
      </c>
      <c r="BE156" s="156">
        <f>IF(N156="základní",J156,0)</f>
        <v>0</v>
      </c>
      <c r="BF156" s="156">
        <f>IF(N156="snížená",J156,0)</f>
        <v>0</v>
      </c>
      <c r="BG156" s="156">
        <f>IF(N156="zákl. přenesená",J156,0)</f>
        <v>0</v>
      </c>
      <c r="BH156" s="156">
        <f>IF(N156="sníž. přenesená",J156,0)</f>
        <v>0</v>
      </c>
      <c r="BI156" s="156">
        <f>IF(N156="nulová",J156,0)</f>
        <v>0</v>
      </c>
      <c r="BJ156" s="17" t="s">
        <v>78</v>
      </c>
      <c r="BK156" s="156">
        <f>ROUND(I156*H156,2)</f>
        <v>0</v>
      </c>
      <c r="BL156" s="17" t="s">
        <v>164</v>
      </c>
      <c r="BM156" s="155" t="s">
        <v>2121</v>
      </c>
    </row>
    <row r="157" spans="1:65" s="14" customFormat="1">
      <c r="B157" s="165"/>
      <c r="D157" s="158" t="s">
        <v>165</v>
      </c>
      <c r="E157" s="166" t="s">
        <v>1</v>
      </c>
      <c r="F157" s="167" t="s">
        <v>2122</v>
      </c>
      <c r="H157" s="168">
        <v>6.5</v>
      </c>
      <c r="I157" s="169"/>
      <c r="L157" s="165"/>
      <c r="M157" s="170"/>
      <c r="N157" s="171"/>
      <c r="O157" s="171"/>
      <c r="P157" s="171"/>
      <c r="Q157" s="171"/>
      <c r="R157" s="171"/>
      <c r="S157" s="171"/>
      <c r="T157" s="172"/>
      <c r="AT157" s="166" t="s">
        <v>165</v>
      </c>
      <c r="AU157" s="166" t="s">
        <v>80</v>
      </c>
      <c r="AV157" s="14" t="s">
        <v>80</v>
      </c>
      <c r="AW157" s="14" t="s">
        <v>28</v>
      </c>
      <c r="AX157" s="14" t="s">
        <v>71</v>
      </c>
      <c r="AY157" s="166" t="s">
        <v>157</v>
      </c>
    </row>
    <row r="158" spans="1:65" s="15" customFormat="1">
      <c r="B158" s="173"/>
      <c r="D158" s="158" t="s">
        <v>165</v>
      </c>
      <c r="E158" s="174" t="s">
        <v>1</v>
      </c>
      <c r="F158" s="175" t="s">
        <v>168</v>
      </c>
      <c r="H158" s="176">
        <v>6.5</v>
      </c>
      <c r="I158" s="177"/>
      <c r="L158" s="173"/>
      <c r="M158" s="178"/>
      <c r="N158" s="179"/>
      <c r="O158" s="179"/>
      <c r="P158" s="179"/>
      <c r="Q158" s="179"/>
      <c r="R158" s="179"/>
      <c r="S158" s="179"/>
      <c r="T158" s="180"/>
      <c r="AT158" s="174" t="s">
        <v>165</v>
      </c>
      <c r="AU158" s="174" t="s">
        <v>80</v>
      </c>
      <c r="AV158" s="15" t="s">
        <v>164</v>
      </c>
      <c r="AW158" s="15" t="s">
        <v>28</v>
      </c>
      <c r="AX158" s="15" t="s">
        <v>78</v>
      </c>
      <c r="AY158" s="174" t="s">
        <v>157</v>
      </c>
    </row>
    <row r="159" spans="1:65" s="12" customFormat="1" ht="22.9" customHeight="1">
      <c r="B159" s="130"/>
      <c r="D159" s="131" t="s">
        <v>70</v>
      </c>
      <c r="E159" s="141" t="s">
        <v>324</v>
      </c>
      <c r="F159" s="141" t="s">
        <v>2123</v>
      </c>
      <c r="I159" s="133"/>
      <c r="J159" s="142">
        <f>BK159</f>
        <v>0</v>
      </c>
      <c r="L159" s="130"/>
      <c r="M159" s="135"/>
      <c r="N159" s="136"/>
      <c r="O159" s="136"/>
      <c r="P159" s="137">
        <f>SUM(P160:P172)</f>
        <v>0</v>
      </c>
      <c r="Q159" s="136"/>
      <c r="R159" s="137">
        <f>SUM(R160:R172)</f>
        <v>293.101</v>
      </c>
      <c r="S159" s="136"/>
      <c r="T159" s="138">
        <f>SUM(T160:T172)</f>
        <v>0</v>
      </c>
      <c r="AR159" s="131" t="s">
        <v>78</v>
      </c>
      <c r="AT159" s="139" t="s">
        <v>70</v>
      </c>
      <c r="AU159" s="139" t="s">
        <v>78</v>
      </c>
      <c r="AY159" s="131" t="s">
        <v>157</v>
      </c>
      <c r="BK159" s="140">
        <f>SUM(BK160:BK172)</f>
        <v>0</v>
      </c>
    </row>
    <row r="160" spans="1:65" s="2" customFormat="1" ht="24.2" customHeight="1">
      <c r="A160" s="32"/>
      <c r="B160" s="143"/>
      <c r="C160" s="144" t="s">
        <v>239</v>
      </c>
      <c r="D160" s="144" t="s">
        <v>159</v>
      </c>
      <c r="E160" s="145" t="s">
        <v>2124</v>
      </c>
      <c r="F160" s="146" t="s">
        <v>2125</v>
      </c>
      <c r="G160" s="147" t="s">
        <v>171</v>
      </c>
      <c r="H160" s="148">
        <v>570</v>
      </c>
      <c r="I160" s="149"/>
      <c r="J160" s="150">
        <f>ROUND(I160*H160,2)</f>
        <v>0</v>
      </c>
      <c r="K160" s="146" t="s">
        <v>163</v>
      </c>
      <c r="L160" s="33"/>
      <c r="M160" s="151" t="s">
        <v>1</v>
      </c>
      <c r="N160" s="152" t="s">
        <v>36</v>
      </c>
      <c r="O160" s="58"/>
      <c r="P160" s="153">
        <f>O160*H160</f>
        <v>0</v>
      </c>
      <c r="Q160" s="153">
        <v>0.23</v>
      </c>
      <c r="R160" s="153">
        <f>Q160*H160</f>
        <v>131.1</v>
      </c>
      <c r="S160" s="153">
        <v>0</v>
      </c>
      <c r="T160" s="154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55" t="s">
        <v>164</v>
      </c>
      <c r="AT160" s="155" t="s">
        <v>159</v>
      </c>
      <c r="AU160" s="155" t="s">
        <v>80</v>
      </c>
      <c r="AY160" s="17" t="s">
        <v>157</v>
      </c>
      <c r="BE160" s="156">
        <f>IF(N160="základní",J160,0)</f>
        <v>0</v>
      </c>
      <c r="BF160" s="156">
        <f>IF(N160="snížená",J160,0)</f>
        <v>0</v>
      </c>
      <c r="BG160" s="156">
        <f>IF(N160="zákl. přenesená",J160,0)</f>
        <v>0</v>
      </c>
      <c r="BH160" s="156">
        <f>IF(N160="sníž. přenesená",J160,0)</f>
        <v>0</v>
      </c>
      <c r="BI160" s="156">
        <f>IF(N160="nulová",J160,0)</f>
        <v>0</v>
      </c>
      <c r="BJ160" s="17" t="s">
        <v>78</v>
      </c>
      <c r="BK160" s="156">
        <f>ROUND(I160*H160,2)</f>
        <v>0</v>
      </c>
      <c r="BL160" s="17" t="s">
        <v>164</v>
      </c>
      <c r="BM160" s="155" t="s">
        <v>2126</v>
      </c>
    </row>
    <row r="161" spans="1:65" s="13" customFormat="1">
      <c r="B161" s="157"/>
      <c r="D161" s="158" t="s">
        <v>165</v>
      </c>
      <c r="E161" s="159" t="s">
        <v>1</v>
      </c>
      <c r="F161" s="160" t="s">
        <v>2127</v>
      </c>
      <c r="H161" s="159" t="s">
        <v>1</v>
      </c>
      <c r="I161" s="161"/>
      <c r="L161" s="157"/>
      <c r="M161" s="162"/>
      <c r="N161" s="163"/>
      <c r="O161" s="163"/>
      <c r="P161" s="163"/>
      <c r="Q161" s="163"/>
      <c r="R161" s="163"/>
      <c r="S161" s="163"/>
      <c r="T161" s="164"/>
      <c r="AT161" s="159" t="s">
        <v>165</v>
      </c>
      <c r="AU161" s="159" t="s">
        <v>80</v>
      </c>
      <c r="AV161" s="13" t="s">
        <v>78</v>
      </c>
      <c r="AW161" s="13" t="s">
        <v>28</v>
      </c>
      <c r="AX161" s="13" t="s">
        <v>71</v>
      </c>
      <c r="AY161" s="159" t="s">
        <v>157</v>
      </c>
    </row>
    <row r="162" spans="1:65" s="14" customFormat="1">
      <c r="B162" s="165"/>
      <c r="D162" s="158" t="s">
        <v>165</v>
      </c>
      <c r="E162" s="166" t="s">
        <v>1</v>
      </c>
      <c r="F162" s="167" t="s">
        <v>2128</v>
      </c>
      <c r="H162" s="168">
        <v>570</v>
      </c>
      <c r="I162" s="169"/>
      <c r="L162" s="165"/>
      <c r="M162" s="170"/>
      <c r="N162" s="171"/>
      <c r="O162" s="171"/>
      <c r="P162" s="171"/>
      <c r="Q162" s="171"/>
      <c r="R162" s="171"/>
      <c r="S162" s="171"/>
      <c r="T162" s="172"/>
      <c r="AT162" s="166" t="s">
        <v>165</v>
      </c>
      <c r="AU162" s="166" t="s">
        <v>80</v>
      </c>
      <c r="AV162" s="14" t="s">
        <v>80</v>
      </c>
      <c r="AW162" s="14" t="s">
        <v>28</v>
      </c>
      <c r="AX162" s="14" t="s">
        <v>71</v>
      </c>
      <c r="AY162" s="166" t="s">
        <v>157</v>
      </c>
    </row>
    <row r="163" spans="1:65" s="15" customFormat="1">
      <c r="B163" s="173"/>
      <c r="D163" s="158" t="s">
        <v>165</v>
      </c>
      <c r="E163" s="174" t="s">
        <v>1</v>
      </c>
      <c r="F163" s="175" t="s">
        <v>168</v>
      </c>
      <c r="H163" s="176">
        <v>570</v>
      </c>
      <c r="I163" s="177"/>
      <c r="L163" s="173"/>
      <c r="M163" s="178"/>
      <c r="N163" s="179"/>
      <c r="O163" s="179"/>
      <c r="P163" s="179"/>
      <c r="Q163" s="179"/>
      <c r="R163" s="179"/>
      <c r="S163" s="179"/>
      <c r="T163" s="180"/>
      <c r="AT163" s="174" t="s">
        <v>165</v>
      </c>
      <c r="AU163" s="174" t="s">
        <v>80</v>
      </c>
      <c r="AV163" s="15" t="s">
        <v>164</v>
      </c>
      <c r="AW163" s="15" t="s">
        <v>28</v>
      </c>
      <c r="AX163" s="15" t="s">
        <v>78</v>
      </c>
      <c r="AY163" s="174" t="s">
        <v>157</v>
      </c>
    </row>
    <row r="164" spans="1:65" s="2" customFormat="1" ht="24.2" customHeight="1">
      <c r="A164" s="32"/>
      <c r="B164" s="143"/>
      <c r="C164" s="144" t="s">
        <v>8</v>
      </c>
      <c r="D164" s="144" t="s">
        <v>159</v>
      </c>
      <c r="E164" s="145" t="s">
        <v>2129</v>
      </c>
      <c r="F164" s="146" t="s">
        <v>2130</v>
      </c>
      <c r="G164" s="147" t="s">
        <v>171</v>
      </c>
      <c r="H164" s="148">
        <v>570</v>
      </c>
      <c r="I164" s="149"/>
      <c r="J164" s="150">
        <f>ROUND(I164*H164,2)</f>
        <v>0</v>
      </c>
      <c r="K164" s="146" t="s">
        <v>163</v>
      </c>
      <c r="L164" s="33"/>
      <c r="M164" s="151" t="s">
        <v>1</v>
      </c>
      <c r="N164" s="152" t="s">
        <v>36</v>
      </c>
      <c r="O164" s="58"/>
      <c r="P164" s="153">
        <f>O164*H164</f>
        <v>0</v>
      </c>
      <c r="Q164" s="153">
        <v>0.24793999999999999</v>
      </c>
      <c r="R164" s="153">
        <f>Q164*H164</f>
        <v>141.32579999999999</v>
      </c>
      <c r="S164" s="153">
        <v>0</v>
      </c>
      <c r="T164" s="154">
        <f>S164*H164</f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55" t="s">
        <v>164</v>
      </c>
      <c r="AT164" s="155" t="s">
        <v>159</v>
      </c>
      <c r="AU164" s="155" t="s">
        <v>80</v>
      </c>
      <c r="AY164" s="17" t="s">
        <v>157</v>
      </c>
      <c r="BE164" s="156">
        <f>IF(N164="základní",J164,0)</f>
        <v>0</v>
      </c>
      <c r="BF164" s="156">
        <f>IF(N164="snížená",J164,0)</f>
        <v>0</v>
      </c>
      <c r="BG164" s="156">
        <f>IF(N164="zákl. přenesená",J164,0)</f>
        <v>0</v>
      </c>
      <c r="BH164" s="156">
        <f>IF(N164="sníž. přenesená",J164,0)</f>
        <v>0</v>
      </c>
      <c r="BI164" s="156">
        <f>IF(N164="nulová",J164,0)</f>
        <v>0</v>
      </c>
      <c r="BJ164" s="17" t="s">
        <v>78</v>
      </c>
      <c r="BK164" s="156">
        <f>ROUND(I164*H164,2)</f>
        <v>0</v>
      </c>
      <c r="BL164" s="17" t="s">
        <v>164</v>
      </c>
      <c r="BM164" s="155" t="s">
        <v>2131</v>
      </c>
    </row>
    <row r="165" spans="1:65" s="13" customFormat="1">
      <c r="B165" s="157"/>
      <c r="D165" s="158" t="s">
        <v>165</v>
      </c>
      <c r="E165" s="159" t="s">
        <v>1</v>
      </c>
      <c r="F165" s="160" t="s">
        <v>2132</v>
      </c>
      <c r="H165" s="159" t="s">
        <v>1</v>
      </c>
      <c r="I165" s="161"/>
      <c r="L165" s="157"/>
      <c r="M165" s="162"/>
      <c r="N165" s="163"/>
      <c r="O165" s="163"/>
      <c r="P165" s="163"/>
      <c r="Q165" s="163"/>
      <c r="R165" s="163"/>
      <c r="S165" s="163"/>
      <c r="T165" s="164"/>
      <c r="AT165" s="159" t="s">
        <v>165</v>
      </c>
      <c r="AU165" s="159" t="s">
        <v>80</v>
      </c>
      <c r="AV165" s="13" t="s">
        <v>78</v>
      </c>
      <c r="AW165" s="13" t="s">
        <v>28</v>
      </c>
      <c r="AX165" s="13" t="s">
        <v>71</v>
      </c>
      <c r="AY165" s="159" t="s">
        <v>157</v>
      </c>
    </row>
    <row r="166" spans="1:65" s="14" customFormat="1">
      <c r="B166" s="165"/>
      <c r="D166" s="158" t="s">
        <v>165</v>
      </c>
      <c r="E166" s="166" t="s">
        <v>1</v>
      </c>
      <c r="F166" s="167" t="s">
        <v>2128</v>
      </c>
      <c r="H166" s="168">
        <v>570</v>
      </c>
      <c r="I166" s="169"/>
      <c r="L166" s="165"/>
      <c r="M166" s="170"/>
      <c r="N166" s="171"/>
      <c r="O166" s="171"/>
      <c r="P166" s="171"/>
      <c r="Q166" s="171"/>
      <c r="R166" s="171"/>
      <c r="S166" s="171"/>
      <c r="T166" s="172"/>
      <c r="AT166" s="166" t="s">
        <v>165</v>
      </c>
      <c r="AU166" s="166" t="s">
        <v>80</v>
      </c>
      <c r="AV166" s="14" t="s">
        <v>80</v>
      </c>
      <c r="AW166" s="14" t="s">
        <v>28</v>
      </c>
      <c r="AX166" s="14" t="s">
        <v>71</v>
      </c>
      <c r="AY166" s="166" t="s">
        <v>157</v>
      </c>
    </row>
    <row r="167" spans="1:65" s="15" customFormat="1">
      <c r="B167" s="173"/>
      <c r="D167" s="158" t="s">
        <v>165</v>
      </c>
      <c r="E167" s="174" t="s">
        <v>1</v>
      </c>
      <c r="F167" s="175" t="s">
        <v>168</v>
      </c>
      <c r="H167" s="176">
        <v>570</v>
      </c>
      <c r="I167" s="177"/>
      <c r="L167" s="173"/>
      <c r="M167" s="178"/>
      <c r="N167" s="179"/>
      <c r="O167" s="179"/>
      <c r="P167" s="179"/>
      <c r="Q167" s="179"/>
      <c r="R167" s="179"/>
      <c r="S167" s="179"/>
      <c r="T167" s="180"/>
      <c r="AT167" s="174" t="s">
        <v>165</v>
      </c>
      <c r="AU167" s="174" t="s">
        <v>80</v>
      </c>
      <c r="AV167" s="15" t="s">
        <v>164</v>
      </c>
      <c r="AW167" s="15" t="s">
        <v>28</v>
      </c>
      <c r="AX167" s="15" t="s">
        <v>78</v>
      </c>
      <c r="AY167" s="174" t="s">
        <v>157</v>
      </c>
    </row>
    <row r="168" spans="1:65" s="2" customFormat="1" ht="24.2" customHeight="1">
      <c r="A168" s="32"/>
      <c r="B168" s="143"/>
      <c r="C168" s="144" t="s">
        <v>251</v>
      </c>
      <c r="D168" s="144" t="s">
        <v>159</v>
      </c>
      <c r="E168" s="145" t="s">
        <v>2133</v>
      </c>
      <c r="F168" s="146" t="s">
        <v>2134</v>
      </c>
      <c r="G168" s="147" t="s">
        <v>171</v>
      </c>
      <c r="H168" s="148">
        <v>52</v>
      </c>
      <c r="I168" s="149"/>
      <c r="J168" s="150">
        <f>ROUND(I168*H168,2)</f>
        <v>0</v>
      </c>
      <c r="K168" s="146" t="s">
        <v>163</v>
      </c>
      <c r="L168" s="33"/>
      <c r="M168" s="151" t="s">
        <v>1</v>
      </c>
      <c r="N168" s="152" t="s">
        <v>36</v>
      </c>
      <c r="O168" s="58"/>
      <c r="P168" s="153">
        <f>O168*H168</f>
        <v>0</v>
      </c>
      <c r="Q168" s="153">
        <v>0.106</v>
      </c>
      <c r="R168" s="153">
        <f>Q168*H168</f>
        <v>5.5119999999999996</v>
      </c>
      <c r="S168" s="153">
        <v>0</v>
      </c>
      <c r="T168" s="154">
        <f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55" t="s">
        <v>164</v>
      </c>
      <c r="AT168" s="155" t="s">
        <v>159</v>
      </c>
      <c r="AU168" s="155" t="s">
        <v>80</v>
      </c>
      <c r="AY168" s="17" t="s">
        <v>157</v>
      </c>
      <c r="BE168" s="156">
        <f>IF(N168="základní",J168,0)</f>
        <v>0</v>
      </c>
      <c r="BF168" s="156">
        <f>IF(N168="snížená",J168,0)</f>
        <v>0</v>
      </c>
      <c r="BG168" s="156">
        <f>IF(N168="zákl. přenesená",J168,0)</f>
        <v>0</v>
      </c>
      <c r="BH168" s="156">
        <f>IF(N168="sníž. přenesená",J168,0)</f>
        <v>0</v>
      </c>
      <c r="BI168" s="156">
        <f>IF(N168="nulová",J168,0)</f>
        <v>0</v>
      </c>
      <c r="BJ168" s="17" t="s">
        <v>78</v>
      </c>
      <c r="BK168" s="156">
        <f>ROUND(I168*H168,2)</f>
        <v>0</v>
      </c>
      <c r="BL168" s="17" t="s">
        <v>164</v>
      </c>
      <c r="BM168" s="155" t="s">
        <v>2135</v>
      </c>
    </row>
    <row r="169" spans="1:65" s="13" customFormat="1">
      <c r="B169" s="157"/>
      <c r="D169" s="158" t="s">
        <v>165</v>
      </c>
      <c r="E169" s="159" t="s">
        <v>1</v>
      </c>
      <c r="F169" s="160" t="s">
        <v>2136</v>
      </c>
      <c r="H169" s="159" t="s">
        <v>1</v>
      </c>
      <c r="I169" s="161"/>
      <c r="L169" s="157"/>
      <c r="M169" s="162"/>
      <c r="N169" s="163"/>
      <c r="O169" s="163"/>
      <c r="P169" s="163"/>
      <c r="Q169" s="163"/>
      <c r="R169" s="163"/>
      <c r="S169" s="163"/>
      <c r="T169" s="164"/>
      <c r="AT169" s="159" t="s">
        <v>165</v>
      </c>
      <c r="AU169" s="159" t="s">
        <v>80</v>
      </c>
      <c r="AV169" s="13" t="s">
        <v>78</v>
      </c>
      <c r="AW169" s="13" t="s">
        <v>28</v>
      </c>
      <c r="AX169" s="13" t="s">
        <v>71</v>
      </c>
      <c r="AY169" s="159" t="s">
        <v>157</v>
      </c>
    </row>
    <row r="170" spans="1:65" s="14" customFormat="1">
      <c r="B170" s="165"/>
      <c r="D170" s="158" t="s">
        <v>165</v>
      </c>
      <c r="E170" s="166" t="s">
        <v>1</v>
      </c>
      <c r="F170" s="167" t="s">
        <v>458</v>
      </c>
      <c r="H170" s="168">
        <v>52</v>
      </c>
      <c r="I170" s="169"/>
      <c r="L170" s="165"/>
      <c r="M170" s="170"/>
      <c r="N170" s="171"/>
      <c r="O170" s="171"/>
      <c r="P170" s="171"/>
      <c r="Q170" s="171"/>
      <c r="R170" s="171"/>
      <c r="S170" s="171"/>
      <c r="T170" s="172"/>
      <c r="AT170" s="166" t="s">
        <v>165</v>
      </c>
      <c r="AU170" s="166" t="s">
        <v>80</v>
      </c>
      <c r="AV170" s="14" t="s">
        <v>80</v>
      </c>
      <c r="AW170" s="14" t="s">
        <v>28</v>
      </c>
      <c r="AX170" s="14" t="s">
        <v>71</v>
      </c>
      <c r="AY170" s="166" t="s">
        <v>157</v>
      </c>
    </row>
    <row r="171" spans="1:65" s="15" customFormat="1">
      <c r="B171" s="173"/>
      <c r="D171" s="158" t="s">
        <v>165</v>
      </c>
      <c r="E171" s="174" t="s">
        <v>1</v>
      </c>
      <c r="F171" s="175" t="s">
        <v>168</v>
      </c>
      <c r="H171" s="176">
        <v>52</v>
      </c>
      <c r="I171" s="177"/>
      <c r="L171" s="173"/>
      <c r="M171" s="178"/>
      <c r="N171" s="179"/>
      <c r="O171" s="179"/>
      <c r="P171" s="179"/>
      <c r="Q171" s="179"/>
      <c r="R171" s="179"/>
      <c r="S171" s="179"/>
      <c r="T171" s="180"/>
      <c r="AT171" s="174" t="s">
        <v>165</v>
      </c>
      <c r="AU171" s="174" t="s">
        <v>80</v>
      </c>
      <c r="AV171" s="15" t="s">
        <v>164</v>
      </c>
      <c r="AW171" s="15" t="s">
        <v>28</v>
      </c>
      <c r="AX171" s="15" t="s">
        <v>78</v>
      </c>
      <c r="AY171" s="174" t="s">
        <v>157</v>
      </c>
    </row>
    <row r="172" spans="1:65" s="2" customFormat="1" ht="24.2" customHeight="1">
      <c r="A172" s="32"/>
      <c r="B172" s="143"/>
      <c r="C172" s="144" t="s">
        <v>258</v>
      </c>
      <c r="D172" s="144" t="s">
        <v>159</v>
      </c>
      <c r="E172" s="145" t="s">
        <v>2137</v>
      </c>
      <c r="F172" s="146" t="s">
        <v>2138</v>
      </c>
      <c r="G172" s="147" t="s">
        <v>171</v>
      </c>
      <c r="H172" s="148">
        <v>52</v>
      </c>
      <c r="I172" s="149"/>
      <c r="J172" s="150">
        <f>ROUND(I172*H172,2)</f>
        <v>0</v>
      </c>
      <c r="K172" s="146" t="s">
        <v>163</v>
      </c>
      <c r="L172" s="33"/>
      <c r="M172" s="151" t="s">
        <v>1</v>
      </c>
      <c r="N172" s="152" t="s">
        <v>36</v>
      </c>
      <c r="O172" s="58"/>
      <c r="P172" s="153">
        <f>O172*H172</f>
        <v>0</v>
      </c>
      <c r="Q172" s="153">
        <v>0.29160000000000003</v>
      </c>
      <c r="R172" s="153">
        <f>Q172*H172</f>
        <v>15.163200000000002</v>
      </c>
      <c r="S172" s="153">
        <v>0</v>
      </c>
      <c r="T172" s="154">
        <f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55" t="s">
        <v>164</v>
      </c>
      <c r="AT172" s="155" t="s">
        <v>159</v>
      </c>
      <c r="AU172" s="155" t="s">
        <v>80</v>
      </c>
      <c r="AY172" s="17" t="s">
        <v>157</v>
      </c>
      <c r="BE172" s="156">
        <f>IF(N172="základní",J172,0)</f>
        <v>0</v>
      </c>
      <c r="BF172" s="156">
        <f>IF(N172="snížená",J172,0)</f>
        <v>0</v>
      </c>
      <c r="BG172" s="156">
        <f>IF(N172="zákl. přenesená",J172,0)</f>
        <v>0</v>
      </c>
      <c r="BH172" s="156">
        <f>IF(N172="sníž. přenesená",J172,0)</f>
        <v>0</v>
      </c>
      <c r="BI172" s="156">
        <f>IF(N172="nulová",J172,0)</f>
        <v>0</v>
      </c>
      <c r="BJ172" s="17" t="s">
        <v>78</v>
      </c>
      <c r="BK172" s="156">
        <f>ROUND(I172*H172,2)</f>
        <v>0</v>
      </c>
      <c r="BL172" s="17" t="s">
        <v>164</v>
      </c>
      <c r="BM172" s="155" t="s">
        <v>2139</v>
      </c>
    </row>
    <row r="173" spans="1:65" s="12" customFormat="1" ht="22.9" customHeight="1">
      <c r="B173" s="130"/>
      <c r="D173" s="131" t="s">
        <v>70</v>
      </c>
      <c r="E173" s="141" t="s">
        <v>481</v>
      </c>
      <c r="F173" s="141" t="s">
        <v>2140</v>
      </c>
      <c r="I173" s="133"/>
      <c r="J173" s="142">
        <f>BK173</f>
        <v>0</v>
      </c>
      <c r="L173" s="130"/>
      <c r="M173" s="135"/>
      <c r="N173" s="136"/>
      <c r="O173" s="136"/>
      <c r="P173" s="137">
        <f>SUM(P174:P178)</f>
        <v>0</v>
      </c>
      <c r="Q173" s="136"/>
      <c r="R173" s="137">
        <f>SUM(R174:R178)</f>
        <v>50.44453</v>
      </c>
      <c r="S173" s="136"/>
      <c r="T173" s="138">
        <f>SUM(T174:T178)</f>
        <v>0</v>
      </c>
      <c r="AR173" s="131" t="s">
        <v>78</v>
      </c>
      <c r="AT173" s="139" t="s">
        <v>70</v>
      </c>
      <c r="AU173" s="139" t="s">
        <v>78</v>
      </c>
      <c r="AY173" s="131" t="s">
        <v>157</v>
      </c>
      <c r="BK173" s="140">
        <f>SUM(BK174:BK178)</f>
        <v>0</v>
      </c>
    </row>
    <row r="174" spans="1:65" s="2" customFormat="1" ht="33" customHeight="1">
      <c r="A174" s="32"/>
      <c r="B174" s="143"/>
      <c r="C174" s="144" t="s">
        <v>207</v>
      </c>
      <c r="D174" s="144" t="s">
        <v>159</v>
      </c>
      <c r="E174" s="145" t="s">
        <v>2141</v>
      </c>
      <c r="F174" s="146" t="s">
        <v>2142</v>
      </c>
      <c r="G174" s="147" t="s">
        <v>171</v>
      </c>
      <c r="H174" s="148">
        <v>171</v>
      </c>
      <c r="I174" s="149"/>
      <c r="J174" s="150">
        <f>ROUND(I174*H174,2)</f>
        <v>0</v>
      </c>
      <c r="K174" s="146" t="s">
        <v>163</v>
      </c>
      <c r="L174" s="33"/>
      <c r="M174" s="151" t="s">
        <v>1</v>
      </c>
      <c r="N174" s="152" t="s">
        <v>36</v>
      </c>
      <c r="O174" s="58"/>
      <c r="P174" s="153">
        <f>O174*H174</f>
        <v>0</v>
      </c>
      <c r="Q174" s="153">
        <v>0.16794999999999999</v>
      </c>
      <c r="R174" s="153">
        <f>Q174*H174</f>
        <v>28.719449999999998</v>
      </c>
      <c r="S174" s="153">
        <v>0</v>
      </c>
      <c r="T174" s="154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55" t="s">
        <v>164</v>
      </c>
      <c r="AT174" s="155" t="s">
        <v>159</v>
      </c>
      <c r="AU174" s="155" t="s">
        <v>80</v>
      </c>
      <c r="AY174" s="17" t="s">
        <v>157</v>
      </c>
      <c r="BE174" s="156">
        <f>IF(N174="základní",J174,0)</f>
        <v>0</v>
      </c>
      <c r="BF174" s="156">
        <f>IF(N174="snížená",J174,0)</f>
        <v>0</v>
      </c>
      <c r="BG174" s="156">
        <f>IF(N174="zákl. přenesená",J174,0)</f>
        <v>0</v>
      </c>
      <c r="BH174" s="156">
        <f>IF(N174="sníž. přenesená",J174,0)</f>
        <v>0</v>
      </c>
      <c r="BI174" s="156">
        <f>IF(N174="nulová",J174,0)</f>
        <v>0</v>
      </c>
      <c r="BJ174" s="17" t="s">
        <v>78</v>
      </c>
      <c r="BK174" s="156">
        <f>ROUND(I174*H174,2)</f>
        <v>0</v>
      </c>
      <c r="BL174" s="17" t="s">
        <v>164</v>
      </c>
      <c r="BM174" s="155" t="s">
        <v>2143</v>
      </c>
    </row>
    <row r="175" spans="1:65" s="2" customFormat="1" ht="21.75" customHeight="1">
      <c r="A175" s="32"/>
      <c r="B175" s="143"/>
      <c r="C175" s="144" t="s">
        <v>269</v>
      </c>
      <c r="D175" s="144" t="s">
        <v>159</v>
      </c>
      <c r="E175" s="145" t="s">
        <v>2144</v>
      </c>
      <c r="F175" s="146" t="s">
        <v>2145</v>
      </c>
      <c r="G175" s="147" t="s">
        <v>171</v>
      </c>
      <c r="H175" s="148">
        <v>52</v>
      </c>
      <c r="I175" s="149"/>
      <c r="J175" s="150">
        <f>ROUND(I175*H175,2)</f>
        <v>0</v>
      </c>
      <c r="K175" s="146" t="s">
        <v>163</v>
      </c>
      <c r="L175" s="33"/>
      <c r="M175" s="151" t="s">
        <v>1</v>
      </c>
      <c r="N175" s="152" t="s">
        <v>36</v>
      </c>
      <c r="O175" s="58"/>
      <c r="P175" s="153">
        <f>O175*H175</f>
        <v>0</v>
      </c>
      <c r="Q175" s="153">
        <v>2.1000000000000001E-4</v>
      </c>
      <c r="R175" s="153">
        <f>Q175*H175</f>
        <v>1.0920000000000001E-2</v>
      </c>
      <c r="S175" s="153">
        <v>0</v>
      </c>
      <c r="T175" s="154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55" t="s">
        <v>164</v>
      </c>
      <c r="AT175" s="155" t="s">
        <v>159</v>
      </c>
      <c r="AU175" s="155" t="s">
        <v>80</v>
      </c>
      <c r="AY175" s="17" t="s">
        <v>157</v>
      </c>
      <c r="BE175" s="156">
        <f>IF(N175="základní",J175,0)</f>
        <v>0</v>
      </c>
      <c r="BF175" s="156">
        <f>IF(N175="snížená",J175,0)</f>
        <v>0</v>
      </c>
      <c r="BG175" s="156">
        <f>IF(N175="zákl. přenesená",J175,0)</f>
        <v>0</v>
      </c>
      <c r="BH175" s="156">
        <f>IF(N175="sníž. přenesená",J175,0)</f>
        <v>0</v>
      </c>
      <c r="BI175" s="156">
        <f>IF(N175="nulová",J175,0)</f>
        <v>0</v>
      </c>
      <c r="BJ175" s="17" t="s">
        <v>78</v>
      </c>
      <c r="BK175" s="156">
        <f>ROUND(I175*H175,2)</f>
        <v>0</v>
      </c>
      <c r="BL175" s="17" t="s">
        <v>164</v>
      </c>
      <c r="BM175" s="155" t="s">
        <v>2146</v>
      </c>
    </row>
    <row r="176" spans="1:65" s="2" customFormat="1" ht="33" customHeight="1">
      <c r="A176" s="32"/>
      <c r="B176" s="143"/>
      <c r="C176" s="144" t="s">
        <v>193</v>
      </c>
      <c r="D176" s="144" t="s">
        <v>159</v>
      </c>
      <c r="E176" s="145" t="s">
        <v>2147</v>
      </c>
      <c r="F176" s="146" t="s">
        <v>2148</v>
      </c>
      <c r="G176" s="147" t="s">
        <v>171</v>
      </c>
      <c r="H176" s="148">
        <v>52</v>
      </c>
      <c r="I176" s="149"/>
      <c r="J176" s="150">
        <f>ROUND(I176*H176,2)</f>
        <v>0</v>
      </c>
      <c r="K176" s="146" t="s">
        <v>163</v>
      </c>
      <c r="L176" s="33"/>
      <c r="M176" s="151" t="s">
        <v>1</v>
      </c>
      <c r="N176" s="152" t="s">
        <v>36</v>
      </c>
      <c r="O176" s="58"/>
      <c r="P176" s="153">
        <f>O176*H176</f>
        <v>0</v>
      </c>
      <c r="Q176" s="153">
        <v>0.10373</v>
      </c>
      <c r="R176" s="153">
        <f>Q176*H176</f>
        <v>5.3939599999999999</v>
      </c>
      <c r="S176" s="153">
        <v>0</v>
      </c>
      <c r="T176" s="154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55" t="s">
        <v>164</v>
      </c>
      <c r="AT176" s="155" t="s">
        <v>159</v>
      </c>
      <c r="AU176" s="155" t="s">
        <v>80</v>
      </c>
      <c r="AY176" s="17" t="s">
        <v>157</v>
      </c>
      <c r="BE176" s="156">
        <f>IF(N176="základní",J176,0)</f>
        <v>0</v>
      </c>
      <c r="BF176" s="156">
        <f>IF(N176="snížená",J176,0)</f>
        <v>0</v>
      </c>
      <c r="BG176" s="156">
        <f>IF(N176="zákl. přenesená",J176,0)</f>
        <v>0</v>
      </c>
      <c r="BH176" s="156">
        <f>IF(N176="sníž. přenesená",J176,0)</f>
        <v>0</v>
      </c>
      <c r="BI176" s="156">
        <f>IF(N176="nulová",J176,0)</f>
        <v>0</v>
      </c>
      <c r="BJ176" s="17" t="s">
        <v>78</v>
      </c>
      <c r="BK176" s="156">
        <f>ROUND(I176*H176,2)</f>
        <v>0</v>
      </c>
      <c r="BL176" s="17" t="s">
        <v>164</v>
      </c>
      <c r="BM176" s="155" t="s">
        <v>2149</v>
      </c>
    </row>
    <row r="177" spans="1:65" s="2" customFormat="1" ht="24.2" customHeight="1">
      <c r="A177" s="32"/>
      <c r="B177" s="143"/>
      <c r="C177" s="144" t="s">
        <v>7</v>
      </c>
      <c r="D177" s="144" t="s">
        <v>159</v>
      </c>
      <c r="E177" s="145" t="s">
        <v>2150</v>
      </c>
      <c r="F177" s="146" t="s">
        <v>2151</v>
      </c>
      <c r="G177" s="147" t="s">
        <v>171</v>
      </c>
      <c r="H177" s="148">
        <v>52</v>
      </c>
      <c r="I177" s="149"/>
      <c r="J177" s="150">
        <f>ROUND(I177*H177,2)</f>
        <v>0</v>
      </c>
      <c r="K177" s="146" t="s">
        <v>163</v>
      </c>
      <c r="L177" s="33"/>
      <c r="M177" s="151" t="s">
        <v>1</v>
      </c>
      <c r="N177" s="152" t="s">
        <v>36</v>
      </c>
      <c r="O177" s="58"/>
      <c r="P177" s="153">
        <f>O177*H177</f>
        <v>0</v>
      </c>
      <c r="Q177" s="153">
        <v>0.15559000000000001</v>
      </c>
      <c r="R177" s="153">
        <f>Q177*H177</f>
        <v>8.0906800000000008</v>
      </c>
      <c r="S177" s="153">
        <v>0</v>
      </c>
      <c r="T177" s="154">
        <f>S177*H177</f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55" t="s">
        <v>164</v>
      </c>
      <c r="AT177" s="155" t="s">
        <v>159</v>
      </c>
      <c r="AU177" s="155" t="s">
        <v>80</v>
      </c>
      <c r="AY177" s="17" t="s">
        <v>157</v>
      </c>
      <c r="BE177" s="156">
        <f>IF(N177="základní",J177,0)</f>
        <v>0</v>
      </c>
      <c r="BF177" s="156">
        <f>IF(N177="snížená",J177,0)</f>
        <v>0</v>
      </c>
      <c r="BG177" s="156">
        <f>IF(N177="zákl. přenesená",J177,0)</f>
        <v>0</v>
      </c>
      <c r="BH177" s="156">
        <f>IF(N177="sníž. přenesená",J177,0)</f>
        <v>0</v>
      </c>
      <c r="BI177" s="156">
        <f>IF(N177="nulová",J177,0)</f>
        <v>0</v>
      </c>
      <c r="BJ177" s="17" t="s">
        <v>78</v>
      </c>
      <c r="BK177" s="156">
        <f>ROUND(I177*H177,2)</f>
        <v>0</v>
      </c>
      <c r="BL177" s="17" t="s">
        <v>164</v>
      </c>
      <c r="BM177" s="155" t="s">
        <v>2152</v>
      </c>
    </row>
    <row r="178" spans="1:65" s="2" customFormat="1" ht="33" customHeight="1">
      <c r="A178" s="32"/>
      <c r="B178" s="143"/>
      <c r="C178" s="144" t="s">
        <v>200</v>
      </c>
      <c r="D178" s="144" t="s">
        <v>159</v>
      </c>
      <c r="E178" s="145" t="s">
        <v>2153</v>
      </c>
      <c r="F178" s="146" t="s">
        <v>2154</v>
      </c>
      <c r="G178" s="147" t="s">
        <v>171</v>
      </c>
      <c r="H178" s="148">
        <v>52</v>
      </c>
      <c r="I178" s="149"/>
      <c r="J178" s="150">
        <f>ROUND(I178*H178,2)</f>
        <v>0</v>
      </c>
      <c r="K178" s="146" t="s">
        <v>163</v>
      </c>
      <c r="L178" s="33"/>
      <c r="M178" s="151" t="s">
        <v>1</v>
      </c>
      <c r="N178" s="152" t="s">
        <v>36</v>
      </c>
      <c r="O178" s="58"/>
      <c r="P178" s="153">
        <f>O178*H178</f>
        <v>0</v>
      </c>
      <c r="Q178" s="153">
        <v>0.15826000000000001</v>
      </c>
      <c r="R178" s="153">
        <f>Q178*H178</f>
        <v>8.2295200000000008</v>
      </c>
      <c r="S178" s="153">
        <v>0</v>
      </c>
      <c r="T178" s="154">
        <f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55" t="s">
        <v>164</v>
      </c>
      <c r="AT178" s="155" t="s">
        <v>159</v>
      </c>
      <c r="AU178" s="155" t="s">
        <v>80</v>
      </c>
      <c r="AY178" s="17" t="s">
        <v>157</v>
      </c>
      <c r="BE178" s="156">
        <f>IF(N178="základní",J178,0)</f>
        <v>0</v>
      </c>
      <c r="BF178" s="156">
        <f>IF(N178="snížená",J178,0)</f>
        <v>0</v>
      </c>
      <c r="BG178" s="156">
        <f>IF(N178="zákl. přenesená",J178,0)</f>
        <v>0</v>
      </c>
      <c r="BH178" s="156">
        <f>IF(N178="sníž. přenesená",J178,0)</f>
        <v>0</v>
      </c>
      <c r="BI178" s="156">
        <f>IF(N178="nulová",J178,0)</f>
        <v>0</v>
      </c>
      <c r="BJ178" s="17" t="s">
        <v>78</v>
      </c>
      <c r="BK178" s="156">
        <f>ROUND(I178*H178,2)</f>
        <v>0</v>
      </c>
      <c r="BL178" s="17" t="s">
        <v>164</v>
      </c>
      <c r="BM178" s="155" t="s">
        <v>2155</v>
      </c>
    </row>
    <row r="179" spans="1:65" s="12" customFormat="1" ht="22.9" customHeight="1">
      <c r="B179" s="130"/>
      <c r="D179" s="131" t="s">
        <v>70</v>
      </c>
      <c r="E179" s="141" t="s">
        <v>490</v>
      </c>
      <c r="F179" s="141" t="s">
        <v>2156</v>
      </c>
      <c r="I179" s="133"/>
      <c r="J179" s="142">
        <f>BK179</f>
        <v>0</v>
      </c>
      <c r="L179" s="130"/>
      <c r="M179" s="135"/>
      <c r="N179" s="136"/>
      <c r="O179" s="136"/>
      <c r="P179" s="137">
        <f>SUM(P180:P216)</f>
        <v>0</v>
      </c>
      <c r="Q179" s="136"/>
      <c r="R179" s="137">
        <f>SUM(R180:R216)</f>
        <v>45.823896999999995</v>
      </c>
      <c r="S179" s="136"/>
      <c r="T179" s="138">
        <f>SUM(T180:T216)</f>
        <v>7.176000000000001</v>
      </c>
      <c r="AR179" s="131" t="s">
        <v>78</v>
      </c>
      <c r="AT179" s="139" t="s">
        <v>70</v>
      </c>
      <c r="AU179" s="139" t="s">
        <v>78</v>
      </c>
      <c r="AY179" s="131" t="s">
        <v>157</v>
      </c>
      <c r="BK179" s="140">
        <f>SUM(BK180:BK216)</f>
        <v>0</v>
      </c>
    </row>
    <row r="180" spans="1:65" s="2" customFormat="1" ht="24.2" customHeight="1">
      <c r="A180" s="32"/>
      <c r="B180" s="143"/>
      <c r="C180" s="144" t="s">
        <v>290</v>
      </c>
      <c r="D180" s="144" t="s">
        <v>159</v>
      </c>
      <c r="E180" s="145" t="s">
        <v>2157</v>
      </c>
      <c r="F180" s="146" t="s">
        <v>2158</v>
      </c>
      <c r="G180" s="147" t="s">
        <v>171</v>
      </c>
      <c r="H180" s="148">
        <v>27.6</v>
      </c>
      <c r="I180" s="149"/>
      <c r="J180" s="150">
        <f>ROUND(I180*H180,2)</f>
        <v>0</v>
      </c>
      <c r="K180" s="146" t="s">
        <v>163</v>
      </c>
      <c r="L180" s="33"/>
      <c r="M180" s="151" t="s">
        <v>1</v>
      </c>
      <c r="N180" s="152" t="s">
        <v>36</v>
      </c>
      <c r="O180" s="58"/>
      <c r="P180" s="153">
        <f>O180*H180</f>
        <v>0</v>
      </c>
      <c r="Q180" s="153">
        <v>0</v>
      </c>
      <c r="R180" s="153">
        <f>Q180*H180</f>
        <v>0</v>
      </c>
      <c r="S180" s="153">
        <v>0.26</v>
      </c>
      <c r="T180" s="154">
        <f>S180*H180</f>
        <v>7.176000000000001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55" t="s">
        <v>164</v>
      </c>
      <c r="AT180" s="155" t="s">
        <v>159</v>
      </c>
      <c r="AU180" s="155" t="s">
        <v>80</v>
      </c>
      <c r="AY180" s="17" t="s">
        <v>157</v>
      </c>
      <c r="BE180" s="156">
        <f>IF(N180="základní",J180,0)</f>
        <v>0</v>
      </c>
      <c r="BF180" s="156">
        <f>IF(N180="snížená",J180,0)</f>
        <v>0</v>
      </c>
      <c r="BG180" s="156">
        <f>IF(N180="zákl. přenesená",J180,0)</f>
        <v>0</v>
      </c>
      <c r="BH180" s="156">
        <f>IF(N180="sníž. přenesená",J180,0)</f>
        <v>0</v>
      </c>
      <c r="BI180" s="156">
        <f>IF(N180="nulová",J180,0)</f>
        <v>0</v>
      </c>
      <c r="BJ180" s="17" t="s">
        <v>78</v>
      </c>
      <c r="BK180" s="156">
        <f>ROUND(I180*H180,2)</f>
        <v>0</v>
      </c>
      <c r="BL180" s="17" t="s">
        <v>164</v>
      </c>
      <c r="BM180" s="155" t="s">
        <v>2159</v>
      </c>
    </row>
    <row r="181" spans="1:65" s="13" customFormat="1">
      <c r="B181" s="157"/>
      <c r="D181" s="158" t="s">
        <v>165</v>
      </c>
      <c r="E181" s="159" t="s">
        <v>1</v>
      </c>
      <c r="F181" s="160" t="s">
        <v>2160</v>
      </c>
      <c r="H181" s="159" t="s">
        <v>1</v>
      </c>
      <c r="I181" s="161"/>
      <c r="L181" s="157"/>
      <c r="M181" s="162"/>
      <c r="N181" s="163"/>
      <c r="O181" s="163"/>
      <c r="P181" s="163"/>
      <c r="Q181" s="163"/>
      <c r="R181" s="163"/>
      <c r="S181" s="163"/>
      <c r="T181" s="164"/>
      <c r="AT181" s="159" t="s">
        <v>165</v>
      </c>
      <c r="AU181" s="159" t="s">
        <v>80</v>
      </c>
      <c r="AV181" s="13" t="s">
        <v>78</v>
      </c>
      <c r="AW181" s="13" t="s">
        <v>28</v>
      </c>
      <c r="AX181" s="13" t="s">
        <v>71</v>
      </c>
      <c r="AY181" s="159" t="s">
        <v>157</v>
      </c>
    </row>
    <row r="182" spans="1:65" s="14" customFormat="1">
      <c r="B182" s="165"/>
      <c r="D182" s="158" t="s">
        <v>165</v>
      </c>
      <c r="E182" s="166" t="s">
        <v>1</v>
      </c>
      <c r="F182" s="167" t="s">
        <v>2161</v>
      </c>
      <c r="H182" s="168">
        <v>27.6</v>
      </c>
      <c r="I182" s="169"/>
      <c r="L182" s="165"/>
      <c r="M182" s="170"/>
      <c r="N182" s="171"/>
      <c r="O182" s="171"/>
      <c r="P182" s="171"/>
      <c r="Q182" s="171"/>
      <c r="R182" s="171"/>
      <c r="S182" s="171"/>
      <c r="T182" s="172"/>
      <c r="AT182" s="166" t="s">
        <v>165</v>
      </c>
      <c r="AU182" s="166" t="s">
        <v>80</v>
      </c>
      <c r="AV182" s="14" t="s">
        <v>80</v>
      </c>
      <c r="AW182" s="14" t="s">
        <v>28</v>
      </c>
      <c r="AX182" s="14" t="s">
        <v>71</v>
      </c>
      <c r="AY182" s="166" t="s">
        <v>157</v>
      </c>
    </row>
    <row r="183" spans="1:65" s="15" customFormat="1">
      <c r="B183" s="173"/>
      <c r="D183" s="158" t="s">
        <v>165</v>
      </c>
      <c r="E183" s="174" t="s">
        <v>1</v>
      </c>
      <c r="F183" s="175" t="s">
        <v>168</v>
      </c>
      <c r="H183" s="176">
        <v>27.6</v>
      </c>
      <c r="I183" s="177"/>
      <c r="L183" s="173"/>
      <c r="M183" s="178"/>
      <c r="N183" s="179"/>
      <c r="O183" s="179"/>
      <c r="P183" s="179"/>
      <c r="Q183" s="179"/>
      <c r="R183" s="179"/>
      <c r="S183" s="179"/>
      <c r="T183" s="180"/>
      <c r="AT183" s="174" t="s">
        <v>165</v>
      </c>
      <c r="AU183" s="174" t="s">
        <v>80</v>
      </c>
      <c r="AV183" s="15" t="s">
        <v>164</v>
      </c>
      <c r="AW183" s="15" t="s">
        <v>28</v>
      </c>
      <c r="AX183" s="15" t="s">
        <v>78</v>
      </c>
      <c r="AY183" s="174" t="s">
        <v>157</v>
      </c>
    </row>
    <row r="184" spans="1:65" s="2" customFormat="1" ht="33" customHeight="1">
      <c r="A184" s="32"/>
      <c r="B184" s="143"/>
      <c r="C184" s="144" t="s">
        <v>212</v>
      </c>
      <c r="D184" s="144" t="s">
        <v>159</v>
      </c>
      <c r="E184" s="145" t="s">
        <v>2162</v>
      </c>
      <c r="F184" s="146" t="s">
        <v>2163</v>
      </c>
      <c r="G184" s="147" t="s">
        <v>162</v>
      </c>
      <c r="H184" s="148">
        <v>16.780999999999999</v>
      </c>
      <c r="I184" s="149"/>
      <c r="J184" s="150">
        <f>ROUND(I184*H184,2)</f>
        <v>0</v>
      </c>
      <c r="K184" s="146" t="s">
        <v>163</v>
      </c>
      <c r="L184" s="33"/>
      <c r="M184" s="151" t="s">
        <v>1</v>
      </c>
      <c r="N184" s="152" t="s">
        <v>36</v>
      </c>
      <c r="O184" s="58"/>
      <c r="P184" s="153">
        <f>O184*H184</f>
        <v>0</v>
      </c>
      <c r="Q184" s="153">
        <v>0</v>
      </c>
      <c r="R184" s="153">
        <f>Q184*H184</f>
        <v>0</v>
      </c>
      <c r="S184" s="153">
        <v>0</v>
      </c>
      <c r="T184" s="154">
        <f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55" t="s">
        <v>164</v>
      </c>
      <c r="AT184" s="155" t="s">
        <v>159</v>
      </c>
      <c r="AU184" s="155" t="s">
        <v>80</v>
      </c>
      <c r="AY184" s="17" t="s">
        <v>157</v>
      </c>
      <c r="BE184" s="156">
        <f>IF(N184="základní",J184,0)</f>
        <v>0</v>
      </c>
      <c r="BF184" s="156">
        <f>IF(N184="snížená",J184,0)</f>
        <v>0</v>
      </c>
      <c r="BG184" s="156">
        <f>IF(N184="zákl. přenesená",J184,0)</f>
        <v>0</v>
      </c>
      <c r="BH184" s="156">
        <f>IF(N184="sníž. přenesená",J184,0)</f>
        <v>0</v>
      </c>
      <c r="BI184" s="156">
        <f>IF(N184="nulová",J184,0)</f>
        <v>0</v>
      </c>
      <c r="BJ184" s="17" t="s">
        <v>78</v>
      </c>
      <c r="BK184" s="156">
        <f>ROUND(I184*H184,2)</f>
        <v>0</v>
      </c>
      <c r="BL184" s="17" t="s">
        <v>164</v>
      </c>
      <c r="BM184" s="155" t="s">
        <v>2164</v>
      </c>
    </row>
    <row r="185" spans="1:65" s="13" customFormat="1">
      <c r="B185" s="157"/>
      <c r="D185" s="158" t="s">
        <v>165</v>
      </c>
      <c r="E185" s="159" t="s">
        <v>1</v>
      </c>
      <c r="F185" s="160" t="s">
        <v>2165</v>
      </c>
      <c r="H185" s="159" t="s">
        <v>1</v>
      </c>
      <c r="I185" s="161"/>
      <c r="L185" s="157"/>
      <c r="M185" s="162"/>
      <c r="N185" s="163"/>
      <c r="O185" s="163"/>
      <c r="P185" s="163"/>
      <c r="Q185" s="163"/>
      <c r="R185" s="163"/>
      <c r="S185" s="163"/>
      <c r="T185" s="164"/>
      <c r="AT185" s="159" t="s">
        <v>165</v>
      </c>
      <c r="AU185" s="159" t="s">
        <v>80</v>
      </c>
      <c r="AV185" s="13" t="s">
        <v>78</v>
      </c>
      <c r="AW185" s="13" t="s">
        <v>28</v>
      </c>
      <c r="AX185" s="13" t="s">
        <v>71</v>
      </c>
      <c r="AY185" s="159" t="s">
        <v>157</v>
      </c>
    </row>
    <row r="186" spans="1:65" s="14" customFormat="1">
      <c r="B186" s="165"/>
      <c r="D186" s="158" t="s">
        <v>165</v>
      </c>
      <c r="E186" s="166" t="s">
        <v>1</v>
      </c>
      <c r="F186" s="167" t="s">
        <v>2166</v>
      </c>
      <c r="H186" s="168">
        <v>16.780999999999999</v>
      </c>
      <c r="I186" s="169"/>
      <c r="L186" s="165"/>
      <c r="M186" s="170"/>
      <c r="N186" s="171"/>
      <c r="O186" s="171"/>
      <c r="P186" s="171"/>
      <c r="Q186" s="171"/>
      <c r="R186" s="171"/>
      <c r="S186" s="171"/>
      <c r="T186" s="172"/>
      <c r="AT186" s="166" t="s">
        <v>165</v>
      </c>
      <c r="AU186" s="166" t="s">
        <v>80</v>
      </c>
      <c r="AV186" s="14" t="s">
        <v>80</v>
      </c>
      <c r="AW186" s="14" t="s">
        <v>28</v>
      </c>
      <c r="AX186" s="14" t="s">
        <v>71</v>
      </c>
      <c r="AY186" s="166" t="s">
        <v>157</v>
      </c>
    </row>
    <row r="187" spans="1:65" s="15" customFormat="1">
      <c r="B187" s="173"/>
      <c r="D187" s="158" t="s">
        <v>165</v>
      </c>
      <c r="E187" s="174" t="s">
        <v>1</v>
      </c>
      <c r="F187" s="175" t="s">
        <v>168</v>
      </c>
      <c r="H187" s="176">
        <v>16.780999999999999</v>
      </c>
      <c r="I187" s="177"/>
      <c r="L187" s="173"/>
      <c r="M187" s="178"/>
      <c r="N187" s="179"/>
      <c r="O187" s="179"/>
      <c r="P187" s="179"/>
      <c r="Q187" s="179"/>
      <c r="R187" s="179"/>
      <c r="S187" s="179"/>
      <c r="T187" s="180"/>
      <c r="AT187" s="174" t="s">
        <v>165</v>
      </c>
      <c r="AU187" s="174" t="s">
        <v>80</v>
      </c>
      <c r="AV187" s="15" t="s">
        <v>164</v>
      </c>
      <c r="AW187" s="15" t="s">
        <v>28</v>
      </c>
      <c r="AX187" s="15" t="s">
        <v>78</v>
      </c>
      <c r="AY187" s="174" t="s">
        <v>157</v>
      </c>
    </row>
    <row r="188" spans="1:65" s="2" customFormat="1" ht="24.2" customHeight="1">
      <c r="A188" s="32"/>
      <c r="B188" s="143"/>
      <c r="C188" s="144" t="s">
        <v>301</v>
      </c>
      <c r="D188" s="144" t="s">
        <v>159</v>
      </c>
      <c r="E188" s="145" t="s">
        <v>2095</v>
      </c>
      <c r="F188" s="146" t="s">
        <v>2096</v>
      </c>
      <c r="G188" s="147" t="s">
        <v>171</v>
      </c>
      <c r="H188" s="148">
        <v>62.15</v>
      </c>
      <c r="I188" s="149"/>
      <c r="J188" s="150">
        <f>ROUND(I188*H188,2)</f>
        <v>0</v>
      </c>
      <c r="K188" s="146" t="s">
        <v>163</v>
      </c>
      <c r="L188" s="33"/>
      <c r="M188" s="151" t="s">
        <v>1</v>
      </c>
      <c r="N188" s="152" t="s">
        <v>36</v>
      </c>
      <c r="O188" s="58"/>
      <c r="P188" s="153">
        <f>O188*H188</f>
        <v>0</v>
      </c>
      <c r="Q188" s="153">
        <v>0</v>
      </c>
      <c r="R188" s="153">
        <f>Q188*H188</f>
        <v>0</v>
      </c>
      <c r="S188" s="153">
        <v>0</v>
      </c>
      <c r="T188" s="154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55" t="s">
        <v>164</v>
      </c>
      <c r="AT188" s="155" t="s">
        <v>159</v>
      </c>
      <c r="AU188" s="155" t="s">
        <v>80</v>
      </c>
      <c r="AY188" s="17" t="s">
        <v>157</v>
      </c>
      <c r="BE188" s="156">
        <f>IF(N188="základní",J188,0)</f>
        <v>0</v>
      </c>
      <c r="BF188" s="156">
        <f>IF(N188="snížená",J188,0)</f>
        <v>0</v>
      </c>
      <c r="BG188" s="156">
        <f>IF(N188="zákl. přenesená",J188,0)</f>
        <v>0</v>
      </c>
      <c r="BH188" s="156">
        <f>IF(N188="sníž. přenesená",J188,0)</f>
        <v>0</v>
      </c>
      <c r="BI188" s="156">
        <f>IF(N188="nulová",J188,0)</f>
        <v>0</v>
      </c>
      <c r="BJ188" s="17" t="s">
        <v>78</v>
      </c>
      <c r="BK188" s="156">
        <f>ROUND(I188*H188,2)</f>
        <v>0</v>
      </c>
      <c r="BL188" s="17" t="s">
        <v>164</v>
      </c>
      <c r="BM188" s="155" t="s">
        <v>2167</v>
      </c>
    </row>
    <row r="189" spans="1:65" s="14" customFormat="1">
      <c r="B189" s="165"/>
      <c r="D189" s="158" t="s">
        <v>165</v>
      </c>
      <c r="E189" s="166" t="s">
        <v>1</v>
      </c>
      <c r="F189" s="167" t="s">
        <v>2168</v>
      </c>
      <c r="H189" s="168">
        <v>62.15</v>
      </c>
      <c r="I189" s="169"/>
      <c r="L189" s="165"/>
      <c r="M189" s="170"/>
      <c r="N189" s="171"/>
      <c r="O189" s="171"/>
      <c r="P189" s="171"/>
      <c r="Q189" s="171"/>
      <c r="R189" s="171"/>
      <c r="S189" s="171"/>
      <c r="T189" s="172"/>
      <c r="AT189" s="166" t="s">
        <v>165</v>
      </c>
      <c r="AU189" s="166" t="s">
        <v>80</v>
      </c>
      <c r="AV189" s="14" t="s">
        <v>80</v>
      </c>
      <c r="AW189" s="14" t="s">
        <v>28</v>
      </c>
      <c r="AX189" s="14" t="s">
        <v>71</v>
      </c>
      <c r="AY189" s="166" t="s">
        <v>157</v>
      </c>
    </row>
    <row r="190" spans="1:65" s="15" customFormat="1">
      <c r="B190" s="173"/>
      <c r="D190" s="158" t="s">
        <v>165</v>
      </c>
      <c r="E190" s="174" t="s">
        <v>1</v>
      </c>
      <c r="F190" s="175" t="s">
        <v>168</v>
      </c>
      <c r="H190" s="176">
        <v>62.15</v>
      </c>
      <c r="I190" s="177"/>
      <c r="L190" s="173"/>
      <c r="M190" s="178"/>
      <c r="N190" s="179"/>
      <c r="O190" s="179"/>
      <c r="P190" s="179"/>
      <c r="Q190" s="179"/>
      <c r="R190" s="179"/>
      <c r="S190" s="179"/>
      <c r="T190" s="180"/>
      <c r="AT190" s="174" t="s">
        <v>165</v>
      </c>
      <c r="AU190" s="174" t="s">
        <v>80</v>
      </c>
      <c r="AV190" s="15" t="s">
        <v>164</v>
      </c>
      <c r="AW190" s="15" t="s">
        <v>28</v>
      </c>
      <c r="AX190" s="15" t="s">
        <v>78</v>
      </c>
      <c r="AY190" s="174" t="s">
        <v>157</v>
      </c>
    </row>
    <row r="191" spans="1:65" s="2" customFormat="1" ht="24.2" customHeight="1">
      <c r="A191" s="32"/>
      <c r="B191" s="143"/>
      <c r="C191" s="144" t="s">
        <v>218</v>
      </c>
      <c r="D191" s="144" t="s">
        <v>159</v>
      </c>
      <c r="E191" s="145" t="s">
        <v>2133</v>
      </c>
      <c r="F191" s="146" t="s">
        <v>2134</v>
      </c>
      <c r="G191" s="147" t="s">
        <v>171</v>
      </c>
      <c r="H191" s="148">
        <v>56.5</v>
      </c>
      <c r="I191" s="149"/>
      <c r="J191" s="150">
        <f>ROUND(I191*H191,2)</f>
        <v>0</v>
      </c>
      <c r="K191" s="146" t="s">
        <v>163</v>
      </c>
      <c r="L191" s="33"/>
      <c r="M191" s="151" t="s">
        <v>1</v>
      </c>
      <c r="N191" s="152" t="s">
        <v>36</v>
      </c>
      <c r="O191" s="58"/>
      <c r="P191" s="153">
        <f>O191*H191</f>
        <v>0</v>
      </c>
      <c r="Q191" s="153">
        <v>0.106</v>
      </c>
      <c r="R191" s="153">
        <f>Q191*H191</f>
        <v>5.9889999999999999</v>
      </c>
      <c r="S191" s="153">
        <v>0</v>
      </c>
      <c r="T191" s="154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55" t="s">
        <v>164</v>
      </c>
      <c r="AT191" s="155" t="s">
        <v>159</v>
      </c>
      <c r="AU191" s="155" t="s">
        <v>80</v>
      </c>
      <c r="AY191" s="17" t="s">
        <v>157</v>
      </c>
      <c r="BE191" s="156">
        <f>IF(N191="základní",J191,0)</f>
        <v>0</v>
      </c>
      <c r="BF191" s="156">
        <f>IF(N191="snížená",J191,0)</f>
        <v>0</v>
      </c>
      <c r="BG191" s="156">
        <f>IF(N191="zákl. přenesená",J191,0)</f>
        <v>0</v>
      </c>
      <c r="BH191" s="156">
        <f>IF(N191="sníž. přenesená",J191,0)</f>
        <v>0</v>
      </c>
      <c r="BI191" s="156">
        <f>IF(N191="nulová",J191,0)</f>
        <v>0</v>
      </c>
      <c r="BJ191" s="17" t="s">
        <v>78</v>
      </c>
      <c r="BK191" s="156">
        <f>ROUND(I191*H191,2)</f>
        <v>0</v>
      </c>
      <c r="BL191" s="17" t="s">
        <v>164</v>
      </c>
      <c r="BM191" s="155" t="s">
        <v>2169</v>
      </c>
    </row>
    <row r="192" spans="1:65" s="14" customFormat="1">
      <c r="B192" s="165"/>
      <c r="D192" s="158" t="s">
        <v>165</v>
      </c>
      <c r="E192" s="166" t="s">
        <v>1</v>
      </c>
      <c r="F192" s="167" t="s">
        <v>2170</v>
      </c>
      <c r="H192" s="168">
        <v>56.5</v>
      </c>
      <c r="I192" s="169"/>
      <c r="L192" s="165"/>
      <c r="M192" s="170"/>
      <c r="N192" s="171"/>
      <c r="O192" s="171"/>
      <c r="P192" s="171"/>
      <c r="Q192" s="171"/>
      <c r="R192" s="171"/>
      <c r="S192" s="171"/>
      <c r="T192" s="172"/>
      <c r="AT192" s="166" t="s">
        <v>165</v>
      </c>
      <c r="AU192" s="166" t="s">
        <v>80</v>
      </c>
      <c r="AV192" s="14" t="s">
        <v>80</v>
      </c>
      <c r="AW192" s="14" t="s">
        <v>28</v>
      </c>
      <c r="AX192" s="14" t="s">
        <v>71</v>
      </c>
      <c r="AY192" s="166" t="s">
        <v>157</v>
      </c>
    </row>
    <row r="193" spans="1:65" s="15" customFormat="1">
      <c r="B193" s="173"/>
      <c r="D193" s="158" t="s">
        <v>165</v>
      </c>
      <c r="E193" s="174" t="s">
        <v>1</v>
      </c>
      <c r="F193" s="175" t="s">
        <v>168</v>
      </c>
      <c r="H193" s="176">
        <v>56.5</v>
      </c>
      <c r="I193" s="177"/>
      <c r="L193" s="173"/>
      <c r="M193" s="178"/>
      <c r="N193" s="179"/>
      <c r="O193" s="179"/>
      <c r="P193" s="179"/>
      <c r="Q193" s="179"/>
      <c r="R193" s="179"/>
      <c r="S193" s="179"/>
      <c r="T193" s="180"/>
      <c r="AT193" s="174" t="s">
        <v>165</v>
      </c>
      <c r="AU193" s="174" t="s">
        <v>80</v>
      </c>
      <c r="AV193" s="15" t="s">
        <v>164</v>
      </c>
      <c r="AW193" s="15" t="s">
        <v>28</v>
      </c>
      <c r="AX193" s="15" t="s">
        <v>78</v>
      </c>
      <c r="AY193" s="174" t="s">
        <v>157</v>
      </c>
    </row>
    <row r="194" spans="1:65" s="2" customFormat="1" ht="21.75" customHeight="1">
      <c r="A194" s="32"/>
      <c r="B194" s="143"/>
      <c r="C194" s="144" t="s">
        <v>180</v>
      </c>
      <c r="D194" s="144" t="s">
        <v>159</v>
      </c>
      <c r="E194" s="145" t="s">
        <v>2171</v>
      </c>
      <c r="F194" s="146" t="s">
        <v>2172</v>
      </c>
      <c r="G194" s="147" t="s">
        <v>171</v>
      </c>
      <c r="H194" s="148">
        <v>56.5</v>
      </c>
      <c r="I194" s="149"/>
      <c r="J194" s="150">
        <f>ROUND(I194*H194,2)</f>
        <v>0</v>
      </c>
      <c r="K194" s="146" t="s">
        <v>163</v>
      </c>
      <c r="L194" s="33"/>
      <c r="M194" s="151" t="s">
        <v>1</v>
      </c>
      <c r="N194" s="152" t="s">
        <v>36</v>
      </c>
      <c r="O194" s="58"/>
      <c r="P194" s="153">
        <f>O194*H194</f>
        <v>0</v>
      </c>
      <c r="Q194" s="153">
        <v>0.34499999999999997</v>
      </c>
      <c r="R194" s="153">
        <f>Q194*H194</f>
        <v>19.4925</v>
      </c>
      <c r="S194" s="153">
        <v>0</v>
      </c>
      <c r="T194" s="154">
        <f>S194*H194</f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55" t="s">
        <v>164</v>
      </c>
      <c r="AT194" s="155" t="s">
        <v>159</v>
      </c>
      <c r="AU194" s="155" t="s">
        <v>80</v>
      </c>
      <c r="AY194" s="17" t="s">
        <v>157</v>
      </c>
      <c r="BE194" s="156">
        <f>IF(N194="základní",J194,0)</f>
        <v>0</v>
      </c>
      <c r="BF194" s="156">
        <f>IF(N194="snížená",J194,0)</f>
        <v>0</v>
      </c>
      <c r="BG194" s="156">
        <f>IF(N194="zákl. přenesená",J194,0)</f>
        <v>0</v>
      </c>
      <c r="BH194" s="156">
        <f>IF(N194="sníž. přenesená",J194,0)</f>
        <v>0</v>
      </c>
      <c r="BI194" s="156">
        <f>IF(N194="nulová",J194,0)</f>
        <v>0</v>
      </c>
      <c r="BJ194" s="17" t="s">
        <v>78</v>
      </c>
      <c r="BK194" s="156">
        <f>ROUND(I194*H194,2)</f>
        <v>0</v>
      </c>
      <c r="BL194" s="17" t="s">
        <v>164</v>
      </c>
      <c r="BM194" s="155" t="s">
        <v>2173</v>
      </c>
    </row>
    <row r="195" spans="1:65" s="14" customFormat="1">
      <c r="B195" s="165"/>
      <c r="D195" s="158" t="s">
        <v>165</v>
      </c>
      <c r="E195" s="166" t="s">
        <v>1</v>
      </c>
      <c r="F195" s="167" t="s">
        <v>2174</v>
      </c>
      <c r="H195" s="168">
        <v>56.5</v>
      </c>
      <c r="I195" s="169"/>
      <c r="L195" s="165"/>
      <c r="M195" s="170"/>
      <c r="N195" s="171"/>
      <c r="O195" s="171"/>
      <c r="P195" s="171"/>
      <c r="Q195" s="171"/>
      <c r="R195" s="171"/>
      <c r="S195" s="171"/>
      <c r="T195" s="172"/>
      <c r="AT195" s="166" t="s">
        <v>165</v>
      </c>
      <c r="AU195" s="166" t="s">
        <v>80</v>
      </c>
      <c r="AV195" s="14" t="s">
        <v>80</v>
      </c>
      <c r="AW195" s="14" t="s">
        <v>28</v>
      </c>
      <c r="AX195" s="14" t="s">
        <v>71</v>
      </c>
      <c r="AY195" s="166" t="s">
        <v>157</v>
      </c>
    </row>
    <row r="196" spans="1:65" s="15" customFormat="1">
      <c r="B196" s="173"/>
      <c r="D196" s="158" t="s">
        <v>165</v>
      </c>
      <c r="E196" s="174" t="s">
        <v>1</v>
      </c>
      <c r="F196" s="175" t="s">
        <v>168</v>
      </c>
      <c r="H196" s="176">
        <v>56.5</v>
      </c>
      <c r="I196" s="177"/>
      <c r="L196" s="173"/>
      <c r="M196" s="178"/>
      <c r="N196" s="179"/>
      <c r="O196" s="179"/>
      <c r="P196" s="179"/>
      <c r="Q196" s="179"/>
      <c r="R196" s="179"/>
      <c r="S196" s="179"/>
      <c r="T196" s="180"/>
      <c r="AT196" s="174" t="s">
        <v>165</v>
      </c>
      <c r="AU196" s="174" t="s">
        <v>80</v>
      </c>
      <c r="AV196" s="15" t="s">
        <v>164</v>
      </c>
      <c r="AW196" s="15" t="s">
        <v>28</v>
      </c>
      <c r="AX196" s="15" t="s">
        <v>78</v>
      </c>
      <c r="AY196" s="174" t="s">
        <v>157</v>
      </c>
    </row>
    <row r="197" spans="1:65" s="2" customFormat="1" ht="33" customHeight="1">
      <c r="A197" s="32"/>
      <c r="B197" s="143"/>
      <c r="C197" s="144" t="s">
        <v>225</v>
      </c>
      <c r="D197" s="144" t="s">
        <v>159</v>
      </c>
      <c r="E197" s="145" t="s">
        <v>2175</v>
      </c>
      <c r="F197" s="146" t="s">
        <v>2176</v>
      </c>
      <c r="G197" s="147" t="s">
        <v>171</v>
      </c>
      <c r="H197" s="148">
        <v>84.1</v>
      </c>
      <c r="I197" s="149"/>
      <c r="J197" s="150">
        <f>ROUND(I197*H197,2)</f>
        <v>0</v>
      </c>
      <c r="K197" s="146" t="s">
        <v>163</v>
      </c>
      <c r="L197" s="33"/>
      <c r="M197" s="151" t="s">
        <v>1</v>
      </c>
      <c r="N197" s="152" t="s">
        <v>36</v>
      </c>
      <c r="O197" s="58"/>
      <c r="P197" s="153">
        <f>O197*H197</f>
        <v>0</v>
      </c>
      <c r="Q197" s="153">
        <v>8.9219999999999994E-2</v>
      </c>
      <c r="R197" s="153">
        <f>Q197*H197</f>
        <v>7.5034019999999986</v>
      </c>
      <c r="S197" s="153">
        <v>0</v>
      </c>
      <c r="T197" s="154">
        <f>S197*H197</f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55" t="s">
        <v>164</v>
      </c>
      <c r="AT197" s="155" t="s">
        <v>159</v>
      </c>
      <c r="AU197" s="155" t="s">
        <v>80</v>
      </c>
      <c r="AY197" s="17" t="s">
        <v>157</v>
      </c>
      <c r="BE197" s="156">
        <f>IF(N197="základní",J197,0)</f>
        <v>0</v>
      </c>
      <c r="BF197" s="156">
        <f>IF(N197="snížená",J197,0)</f>
        <v>0</v>
      </c>
      <c r="BG197" s="156">
        <f>IF(N197="zákl. přenesená",J197,0)</f>
        <v>0</v>
      </c>
      <c r="BH197" s="156">
        <f>IF(N197="sníž. přenesená",J197,0)</f>
        <v>0</v>
      </c>
      <c r="BI197" s="156">
        <f>IF(N197="nulová",J197,0)</f>
        <v>0</v>
      </c>
      <c r="BJ197" s="17" t="s">
        <v>78</v>
      </c>
      <c r="BK197" s="156">
        <f>ROUND(I197*H197,2)</f>
        <v>0</v>
      </c>
      <c r="BL197" s="17" t="s">
        <v>164</v>
      </c>
      <c r="BM197" s="155" t="s">
        <v>2177</v>
      </c>
    </row>
    <row r="198" spans="1:65" s="13" customFormat="1">
      <c r="B198" s="157"/>
      <c r="D198" s="158" t="s">
        <v>165</v>
      </c>
      <c r="E198" s="159" t="s">
        <v>1</v>
      </c>
      <c r="F198" s="160" t="s">
        <v>2178</v>
      </c>
      <c r="H198" s="159" t="s">
        <v>1</v>
      </c>
      <c r="I198" s="161"/>
      <c r="L198" s="157"/>
      <c r="M198" s="162"/>
      <c r="N198" s="163"/>
      <c r="O198" s="163"/>
      <c r="P198" s="163"/>
      <c r="Q198" s="163"/>
      <c r="R198" s="163"/>
      <c r="S198" s="163"/>
      <c r="T198" s="164"/>
      <c r="AT198" s="159" t="s">
        <v>165</v>
      </c>
      <c r="AU198" s="159" t="s">
        <v>80</v>
      </c>
      <c r="AV198" s="13" t="s">
        <v>78</v>
      </c>
      <c r="AW198" s="13" t="s">
        <v>28</v>
      </c>
      <c r="AX198" s="13" t="s">
        <v>71</v>
      </c>
      <c r="AY198" s="159" t="s">
        <v>157</v>
      </c>
    </row>
    <row r="199" spans="1:65" s="14" customFormat="1">
      <c r="B199" s="165"/>
      <c r="D199" s="158" t="s">
        <v>165</v>
      </c>
      <c r="E199" s="166" t="s">
        <v>1</v>
      </c>
      <c r="F199" s="167" t="s">
        <v>2179</v>
      </c>
      <c r="H199" s="168">
        <v>27.6</v>
      </c>
      <c r="I199" s="169"/>
      <c r="L199" s="165"/>
      <c r="M199" s="170"/>
      <c r="N199" s="171"/>
      <c r="O199" s="171"/>
      <c r="P199" s="171"/>
      <c r="Q199" s="171"/>
      <c r="R199" s="171"/>
      <c r="S199" s="171"/>
      <c r="T199" s="172"/>
      <c r="AT199" s="166" t="s">
        <v>165</v>
      </c>
      <c r="AU199" s="166" t="s">
        <v>80</v>
      </c>
      <c r="AV199" s="14" t="s">
        <v>80</v>
      </c>
      <c r="AW199" s="14" t="s">
        <v>28</v>
      </c>
      <c r="AX199" s="14" t="s">
        <v>71</v>
      </c>
      <c r="AY199" s="166" t="s">
        <v>157</v>
      </c>
    </row>
    <row r="200" spans="1:65" s="13" customFormat="1">
      <c r="B200" s="157"/>
      <c r="D200" s="158" t="s">
        <v>165</v>
      </c>
      <c r="E200" s="159" t="s">
        <v>1</v>
      </c>
      <c r="F200" s="160" t="s">
        <v>2180</v>
      </c>
      <c r="H200" s="159" t="s">
        <v>1</v>
      </c>
      <c r="I200" s="161"/>
      <c r="L200" s="157"/>
      <c r="M200" s="162"/>
      <c r="N200" s="163"/>
      <c r="O200" s="163"/>
      <c r="P200" s="163"/>
      <c r="Q200" s="163"/>
      <c r="R200" s="163"/>
      <c r="S200" s="163"/>
      <c r="T200" s="164"/>
      <c r="AT200" s="159" t="s">
        <v>165</v>
      </c>
      <c r="AU200" s="159" t="s">
        <v>80</v>
      </c>
      <c r="AV200" s="13" t="s">
        <v>78</v>
      </c>
      <c r="AW200" s="13" t="s">
        <v>28</v>
      </c>
      <c r="AX200" s="13" t="s">
        <v>71</v>
      </c>
      <c r="AY200" s="159" t="s">
        <v>157</v>
      </c>
    </row>
    <row r="201" spans="1:65" s="14" customFormat="1">
      <c r="B201" s="165"/>
      <c r="D201" s="158" t="s">
        <v>165</v>
      </c>
      <c r="E201" s="166" t="s">
        <v>1</v>
      </c>
      <c r="F201" s="167" t="s">
        <v>2174</v>
      </c>
      <c r="H201" s="168">
        <v>56.5</v>
      </c>
      <c r="I201" s="169"/>
      <c r="L201" s="165"/>
      <c r="M201" s="170"/>
      <c r="N201" s="171"/>
      <c r="O201" s="171"/>
      <c r="P201" s="171"/>
      <c r="Q201" s="171"/>
      <c r="R201" s="171"/>
      <c r="S201" s="171"/>
      <c r="T201" s="172"/>
      <c r="AT201" s="166" t="s">
        <v>165</v>
      </c>
      <c r="AU201" s="166" t="s">
        <v>80</v>
      </c>
      <c r="AV201" s="14" t="s">
        <v>80</v>
      </c>
      <c r="AW201" s="14" t="s">
        <v>28</v>
      </c>
      <c r="AX201" s="14" t="s">
        <v>71</v>
      </c>
      <c r="AY201" s="166" t="s">
        <v>157</v>
      </c>
    </row>
    <row r="202" spans="1:65" s="15" customFormat="1">
      <c r="B202" s="173"/>
      <c r="D202" s="158" t="s">
        <v>165</v>
      </c>
      <c r="E202" s="174" t="s">
        <v>1</v>
      </c>
      <c r="F202" s="175" t="s">
        <v>168</v>
      </c>
      <c r="H202" s="176">
        <v>84.1</v>
      </c>
      <c r="I202" s="177"/>
      <c r="L202" s="173"/>
      <c r="M202" s="178"/>
      <c r="N202" s="179"/>
      <c r="O202" s="179"/>
      <c r="P202" s="179"/>
      <c r="Q202" s="179"/>
      <c r="R202" s="179"/>
      <c r="S202" s="179"/>
      <c r="T202" s="180"/>
      <c r="AT202" s="174" t="s">
        <v>165</v>
      </c>
      <c r="AU202" s="174" t="s">
        <v>80</v>
      </c>
      <c r="AV202" s="15" t="s">
        <v>164</v>
      </c>
      <c r="AW202" s="15" t="s">
        <v>28</v>
      </c>
      <c r="AX202" s="15" t="s">
        <v>78</v>
      </c>
      <c r="AY202" s="174" t="s">
        <v>157</v>
      </c>
    </row>
    <row r="203" spans="1:65" s="2" customFormat="1" ht="16.5" customHeight="1">
      <c r="A203" s="32"/>
      <c r="B203" s="143"/>
      <c r="C203" s="181" t="s">
        <v>327</v>
      </c>
      <c r="D203" s="181" t="s">
        <v>264</v>
      </c>
      <c r="E203" s="182" t="s">
        <v>2181</v>
      </c>
      <c r="F203" s="183" t="s">
        <v>2182</v>
      </c>
      <c r="G203" s="184" t="s">
        <v>171</v>
      </c>
      <c r="H203" s="185">
        <v>61.037999999999997</v>
      </c>
      <c r="I203" s="186"/>
      <c r="J203" s="187">
        <f>ROUND(I203*H203,2)</f>
        <v>0</v>
      </c>
      <c r="K203" s="183" t="s">
        <v>163</v>
      </c>
      <c r="L203" s="188"/>
      <c r="M203" s="189" t="s">
        <v>1</v>
      </c>
      <c r="N203" s="190" t="s">
        <v>36</v>
      </c>
      <c r="O203" s="58"/>
      <c r="P203" s="153">
        <f>O203*H203</f>
        <v>0</v>
      </c>
      <c r="Q203" s="153">
        <v>0.09</v>
      </c>
      <c r="R203" s="153">
        <f>Q203*H203</f>
        <v>5.4934199999999995</v>
      </c>
      <c r="S203" s="153">
        <v>0</v>
      </c>
      <c r="T203" s="154">
        <f>S203*H203</f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155" t="s">
        <v>204</v>
      </c>
      <c r="AT203" s="155" t="s">
        <v>264</v>
      </c>
      <c r="AU203" s="155" t="s">
        <v>80</v>
      </c>
      <c r="AY203" s="17" t="s">
        <v>157</v>
      </c>
      <c r="BE203" s="156">
        <f>IF(N203="základní",J203,0)</f>
        <v>0</v>
      </c>
      <c r="BF203" s="156">
        <f>IF(N203="snížená",J203,0)</f>
        <v>0</v>
      </c>
      <c r="BG203" s="156">
        <f>IF(N203="zákl. přenesená",J203,0)</f>
        <v>0</v>
      </c>
      <c r="BH203" s="156">
        <f>IF(N203="sníž. přenesená",J203,0)</f>
        <v>0</v>
      </c>
      <c r="BI203" s="156">
        <f>IF(N203="nulová",J203,0)</f>
        <v>0</v>
      </c>
      <c r="BJ203" s="17" t="s">
        <v>78</v>
      </c>
      <c r="BK203" s="156">
        <f>ROUND(I203*H203,2)</f>
        <v>0</v>
      </c>
      <c r="BL203" s="17" t="s">
        <v>164</v>
      </c>
      <c r="BM203" s="155" t="s">
        <v>2183</v>
      </c>
    </row>
    <row r="204" spans="1:65" s="13" customFormat="1">
      <c r="B204" s="157"/>
      <c r="D204" s="158" t="s">
        <v>165</v>
      </c>
      <c r="E204" s="159" t="s">
        <v>1</v>
      </c>
      <c r="F204" s="160" t="s">
        <v>2184</v>
      </c>
      <c r="H204" s="159" t="s">
        <v>1</v>
      </c>
      <c r="I204" s="161"/>
      <c r="L204" s="157"/>
      <c r="M204" s="162"/>
      <c r="N204" s="163"/>
      <c r="O204" s="163"/>
      <c r="P204" s="163"/>
      <c r="Q204" s="163"/>
      <c r="R204" s="163"/>
      <c r="S204" s="163"/>
      <c r="T204" s="164"/>
      <c r="AT204" s="159" t="s">
        <v>165</v>
      </c>
      <c r="AU204" s="159" t="s">
        <v>80</v>
      </c>
      <c r="AV204" s="13" t="s">
        <v>78</v>
      </c>
      <c r="AW204" s="13" t="s">
        <v>28</v>
      </c>
      <c r="AX204" s="13" t="s">
        <v>71</v>
      </c>
      <c r="AY204" s="159" t="s">
        <v>157</v>
      </c>
    </row>
    <row r="205" spans="1:65" s="14" customFormat="1">
      <c r="B205" s="165"/>
      <c r="D205" s="158" t="s">
        <v>165</v>
      </c>
      <c r="E205" s="166" t="s">
        <v>1</v>
      </c>
      <c r="F205" s="167" t="s">
        <v>2185</v>
      </c>
      <c r="H205" s="168">
        <v>2.76</v>
      </c>
      <c r="I205" s="169"/>
      <c r="L205" s="165"/>
      <c r="M205" s="170"/>
      <c r="N205" s="171"/>
      <c r="O205" s="171"/>
      <c r="P205" s="171"/>
      <c r="Q205" s="171"/>
      <c r="R205" s="171"/>
      <c r="S205" s="171"/>
      <c r="T205" s="172"/>
      <c r="AT205" s="166" t="s">
        <v>165</v>
      </c>
      <c r="AU205" s="166" t="s">
        <v>80</v>
      </c>
      <c r="AV205" s="14" t="s">
        <v>80</v>
      </c>
      <c r="AW205" s="14" t="s">
        <v>28</v>
      </c>
      <c r="AX205" s="14" t="s">
        <v>71</v>
      </c>
      <c r="AY205" s="166" t="s">
        <v>157</v>
      </c>
    </row>
    <row r="206" spans="1:65" s="13" customFormat="1">
      <c r="B206" s="157"/>
      <c r="D206" s="158" t="s">
        <v>165</v>
      </c>
      <c r="E206" s="159" t="s">
        <v>1</v>
      </c>
      <c r="F206" s="160" t="s">
        <v>2180</v>
      </c>
      <c r="H206" s="159" t="s">
        <v>1</v>
      </c>
      <c r="I206" s="161"/>
      <c r="L206" s="157"/>
      <c r="M206" s="162"/>
      <c r="N206" s="163"/>
      <c r="O206" s="163"/>
      <c r="P206" s="163"/>
      <c r="Q206" s="163"/>
      <c r="R206" s="163"/>
      <c r="S206" s="163"/>
      <c r="T206" s="164"/>
      <c r="AT206" s="159" t="s">
        <v>165</v>
      </c>
      <c r="AU206" s="159" t="s">
        <v>80</v>
      </c>
      <c r="AV206" s="13" t="s">
        <v>78</v>
      </c>
      <c r="AW206" s="13" t="s">
        <v>28</v>
      </c>
      <c r="AX206" s="13" t="s">
        <v>71</v>
      </c>
      <c r="AY206" s="159" t="s">
        <v>157</v>
      </c>
    </row>
    <row r="207" spans="1:65" s="14" customFormat="1">
      <c r="B207" s="165"/>
      <c r="D207" s="158" t="s">
        <v>165</v>
      </c>
      <c r="E207" s="166" t="s">
        <v>1</v>
      </c>
      <c r="F207" s="167" t="s">
        <v>2174</v>
      </c>
      <c r="H207" s="168">
        <v>56.5</v>
      </c>
      <c r="I207" s="169"/>
      <c r="L207" s="165"/>
      <c r="M207" s="170"/>
      <c r="N207" s="171"/>
      <c r="O207" s="171"/>
      <c r="P207" s="171"/>
      <c r="Q207" s="171"/>
      <c r="R207" s="171"/>
      <c r="S207" s="171"/>
      <c r="T207" s="172"/>
      <c r="AT207" s="166" t="s">
        <v>165</v>
      </c>
      <c r="AU207" s="166" t="s">
        <v>80</v>
      </c>
      <c r="AV207" s="14" t="s">
        <v>80</v>
      </c>
      <c r="AW207" s="14" t="s">
        <v>28</v>
      </c>
      <c r="AX207" s="14" t="s">
        <v>71</v>
      </c>
      <c r="AY207" s="166" t="s">
        <v>157</v>
      </c>
    </row>
    <row r="208" spans="1:65" s="15" customFormat="1">
      <c r="B208" s="173"/>
      <c r="D208" s="158" t="s">
        <v>165</v>
      </c>
      <c r="E208" s="174" t="s">
        <v>1</v>
      </c>
      <c r="F208" s="175" t="s">
        <v>168</v>
      </c>
      <c r="H208" s="176">
        <v>59.26</v>
      </c>
      <c r="I208" s="177"/>
      <c r="L208" s="173"/>
      <c r="M208" s="178"/>
      <c r="N208" s="179"/>
      <c r="O208" s="179"/>
      <c r="P208" s="179"/>
      <c r="Q208" s="179"/>
      <c r="R208" s="179"/>
      <c r="S208" s="179"/>
      <c r="T208" s="180"/>
      <c r="AT208" s="174" t="s">
        <v>165</v>
      </c>
      <c r="AU208" s="174" t="s">
        <v>80</v>
      </c>
      <c r="AV208" s="15" t="s">
        <v>164</v>
      </c>
      <c r="AW208" s="15" t="s">
        <v>28</v>
      </c>
      <c r="AX208" s="15" t="s">
        <v>78</v>
      </c>
      <c r="AY208" s="174" t="s">
        <v>157</v>
      </c>
    </row>
    <row r="209" spans="1:65" s="14" customFormat="1">
      <c r="B209" s="165"/>
      <c r="D209" s="158" t="s">
        <v>165</v>
      </c>
      <c r="F209" s="167" t="s">
        <v>2186</v>
      </c>
      <c r="H209" s="168">
        <v>61.037999999999997</v>
      </c>
      <c r="I209" s="169"/>
      <c r="L209" s="165"/>
      <c r="M209" s="170"/>
      <c r="N209" s="171"/>
      <c r="O209" s="171"/>
      <c r="P209" s="171"/>
      <c r="Q209" s="171"/>
      <c r="R209" s="171"/>
      <c r="S209" s="171"/>
      <c r="T209" s="172"/>
      <c r="AT209" s="166" t="s">
        <v>165</v>
      </c>
      <c r="AU209" s="166" t="s">
        <v>80</v>
      </c>
      <c r="AV209" s="14" t="s">
        <v>80</v>
      </c>
      <c r="AW209" s="14" t="s">
        <v>3</v>
      </c>
      <c r="AX209" s="14" t="s">
        <v>78</v>
      </c>
      <c r="AY209" s="166" t="s">
        <v>157</v>
      </c>
    </row>
    <row r="210" spans="1:65" s="2" customFormat="1" ht="24.2" customHeight="1">
      <c r="A210" s="32"/>
      <c r="B210" s="143"/>
      <c r="C210" s="144" t="s">
        <v>231</v>
      </c>
      <c r="D210" s="144" t="s">
        <v>159</v>
      </c>
      <c r="E210" s="145" t="s">
        <v>2187</v>
      </c>
      <c r="F210" s="146" t="s">
        <v>2188</v>
      </c>
      <c r="G210" s="147" t="s">
        <v>242</v>
      </c>
      <c r="H210" s="148">
        <v>58.5</v>
      </c>
      <c r="I210" s="149"/>
      <c r="J210" s="150">
        <f>ROUND(I210*H210,2)</f>
        <v>0</v>
      </c>
      <c r="K210" s="146" t="s">
        <v>163</v>
      </c>
      <c r="L210" s="33"/>
      <c r="M210" s="151" t="s">
        <v>1</v>
      </c>
      <c r="N210" s="152" t="s">
        <v>36</v>
      </c>
      <c r="O210" s="58"/>
      <c r="P210" s="153">
        <f>O210*H210</f>
        <v>0</v>
      </c>
      <c r="Q210" s="153">
        <v>0.10095</v>
      </c>
      <c r="R210" s="153">
        <f>Q210*H210</f>
        <v>5.9055749999999998</v>
      </c>
      <c r="S210" s="153">
        <v>0</v>
      </c>
      <c r="T210" s="154">
        <f>S210*H210</f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55" t="s">
        <v>164</v>
      </c>
      <c r="AT210" s="155" t="s">
        <v>159</v>
      </c>
      <c r="AU210" s="155" t="s">
        <v>80</v>
      </c>
      <c r="AY210" s="17" t="s">
        <v>157</v>
      </c>
      <c r="BE210" s="156">
        <f>IF(N210="základní",J210,0)</f>
        <v>0</v>
      </c>
      <c r="BF210" s="156">
        <f>IF(N210="snížená",J210,0)</f>
        <v>0</v>
      </c>
      <c r="BG210" s="156">
        <f>IF(N210="zákl. přenesená",J210,0)</f>
        <v>0</v>
      </c>
      <c r="BH210" s="156">
        <f>IF(N210="sníž. přenesená",J210,0)</f>
        <v>0</v>
      </c>
      <c r="BI210" s="156">
        <f>IF(N210="nulová",J210,0)</f>
        <v>0</v>
      </c>
      <c r="BJ210" s="17" t="s">
        <v>78</v>
      </c>
      <c r="BK210" s="156">
        <f>ROUND(I210*H210,2)</f>
        <v>0</v>
      </c>
      <c r="BL210" s="17" t="s">
        <v>164</v>
      </c>
      <c r="BM210" s="155" t="s">
        <v>2189</v>
      </c>
    </row>
    <row r="211" spans="1:65" s="14" customFormat="1">
      <c r="B211" s="165"/>
      <c r="D211" s="158" t="s">
        <v>165</v>
      </c>
      <c r="E211" s="166" t="s">
        <v>1</v>
      </c>
      <c r="F211" s="167" t="s">
        <v>2190</v>
      </c>
      <c r="H211" s="168">
        <v>58.5</v>
      </c>
      <c r="I211" s="169"/>
      <c r="L211" s="165"/>
      <c r="M211" s="170"/>
      <c r="N211" s="171"/>
      <c r="O211" s="171"/>
      <c r="P211" s="171"/>
      <c r="Q211" s="171"/>
      <c r="R211" s="171"/>
      <c r="S211" s="171"/>
      <c r="T211" s="172"/>
      <c r="AT211" s="166" t="s">
        <v>165</v>
      </c>
      <c r="AU211" s="166" t="s">
        <v>80</v>
      </c>
      <c r="AV211" s="14" t="s">
        <v>80</v>
      </c>
      <c r="AW211" s="14" t="s">
        <v>28</v>
      </c>
      <c r="AX211" s="14" t="s">
        <v>71</v>
      </c>
      <c r="AY211" s="166" t="s">
        <v>157</v>
      </c>
    </row>
    <row r="212" spans="1:65" s="15" customFormat="1">
      <c r="B212" s="173"/>
      <c r="D212" s="158" t="s">
        <v>165</v>
      </c>
      <c r="E212" s="174" t="s">
        <v>1</v>
      </c>
      <c r="F212" s="175" t="s">
        <v>168</v>
      </c>
      <c r="H212" s="176">
        <v>58.5</v>
      </c>
      <c r="I212" s="177"/>
      <c r="L212" s="173"/>
      <c r="M212" s="178"/>
      <c r="N212" s="179"/>
      <c r="O212" s="179"/>
      <c r="P212" s="179"/>
      <c r="Q212" s="179"/>
      <c r="R212" s="179"/>
      <c r="S212" s="179"/>
      <c r="T212" s="180"/>
      <c r="AT212" s="174" t="s">
        <v>165</v>
      </c>
      <c r="AU212" s="174" t="s">
        <v>80</v>
      </c>
      <c r="AV212" s="15" t="s">
        <v>164</v>
      </c>
      <c r="AW212" s="15" t="s">
        <v>28</v>
      </c>
      <c r="AX212" s="15" t="s">
        <v>78</v>
      </c>
      <c r="AY212" s="174" t="s">
        <v>157</v>
      </c>
    </row>
    <row r="213" spans="1:65" s="2" customFormat="1" ht="16.5" customHeight="1">
      <c r="A213" s="32"/>
      <c r="B213" s="143"/>
      <c r="C213" s="181" t="s">
        <v>188</v>
      </c>
      <c r="D213" s="181" t="s">
        <v>264</v>
      </c>
      <c r="E213" s="182" t="s">
        <v>2191</v>
      </c>
      <c r="F213" s="183" t="s">
        <v>2192</v>
      </c>
      <c r="G213" s="184" t="s">
        <v>242</v>
      </c>
      <c r="H213" s="185">
        <v>60</v>
      </c>
      <c r="I213" s="186"/>
      <c r="J213" s="187">
        <f>ROUND(I213*H213,2)</f>
        <v>0</v>
      </c>
      <c r="K213" s="183" t="s">
        <v>163</v>
      </c>
      <c r="L213" s="188"/>
      <c r="M213" s="189" t="s">
        <v>1</v>
      </c>
      <c r="N213" s="190" t="s">
        <v>36</v>
      </c>
      <c r="O213" s="58"/>
      <c r="P213" s="153">
        <f>O213*H213</f>
        <v>0</v>
      </c>
      <c r="Q213" s="153">
        <v>2.4E-2</v>
      </c>
      <c r="R213" s="153">
        <f>Q213*H213</f>
        <v>1.44</v>
      </c>
      <c r="S213" s="153">
        <v>0</v>
      </c>
      <c r="T213" s="154">
        <f>S213*H213</f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55" t="s">
        <v>204</v>
      </c>
      <c r="AT213" s="155" t="s">
        <v>264</v>
      </c>
      <c r="AU213" s="155" t="s">
        <v>80</v>
      </c>
      <c r="AY213" s="17" t="s">
        <v>157</v>
      </c>
      <c r="BE213" s="156">
        <f>IF(N213="základní",J213,0)</f>
        <v>0</v>
      </c>
      <c r="BF213" s="156">
        <f>IF(N213="snížená",J213,0)</f>
        <v>0</v>
      </c>
      <c r="BG213" s="156">
        <f>IF(N213="zákl. přenesená",J213,0)</f>
        <v>0</v>
      </c>
      <c r="BH213" s="156">
        <f>IF(N213="sníž. přenesená",J213,0)</f>
        <v>0</v>
      </c>
      <c r="BI213" s="156">
        <f>IF(N213="nulová",J213,0)</f>
        <v>0</v>
      </c>
      <c r="BJ213" s="17" t="s">
        <v>78</v>
      </c>
      <c r="BK213" s="156">
        <f>ROUND(I213*H213,2)</f>
        <v>0</v>
      </c>
      <c r="BL213" s="17" t="s">
        <v>164</v>
      </c>
      <c r="BM213" s="155" t="s">
        <v>2193</v>
      </c>
    </row>
    <row r="214" spans="1:65" s="14" customFormat="1">
      <c r="B214" s="165"/>
      <c r="D214" s="158" t="s">
        <v>165</v>
      </c>
      <c r="E214" s="166" t="s">
        <v>1</v>
      </c>
      <c r="F214" s="167" t="s">
        <v>2194</v>
      </c>
      <c r="H214" s="168">
        <v>58.5</v>
      </c>
      <c r="I214" s="169"/>
      <c r="L214" s="165"/>
      <c r="M214" s="170"/>
      <c r="N214" s="171"/>
      <c r="O214" s="171"/>
      <c r="P214" s="171"/>
      <c r="Q214" s="171"/>
      <c r="R214" s="171"/>
      <c r="S214" s="171"/>
      <c r="T214" s="172"/>
      <c r="AT214" s="166" t="s">
        <v>165</v>
      </c>
      <c r="AU214" s="166" t="s">
        <v>80</v>
      </c>
      <c r="AV214" s="14" t="s">
        <v>80</v>
      </c>
      <c r="AW214" s="14" t="s">
        <v>28</v>
      </c>
      <c r="AX214" s="14" t="s">
        <v>71</v>
      </c>
      <c r="AY214" s="166" t="s">
        <v>157</v>
      </c>
    </row>
    <row r="215" spans="1:65" s="14" customFormat="1">
      <c r="B215" s="165"/>
      <c r="D215" s="158" t="s">
        <v>165</v>
      </c>
      <c r="E215" s="166" t="s">
        <v>1</v>
      </c>
      <c r="F215" s="167" t="s">
        <v>2195</v>
      </c>
      <c r="H215" s="168">
        <v>1.5</v>
      </c>
      <c r="I215" s="169"/>
      <c r="L215" s="165"/>
      <c r="M215" s="170"/>
      <c r="N215" s="171"/>
      <c r="O215" s="171"/>
      <c r="P215" s="171"/>
      <c r="Q215" s="171"/>
      <c r="R215" s="171"/>
      <c r="S215" s="171"/>
      <c r="T215" s="172"/>
      <c r="AT215" s="166" t="s">
        <v>165</v>
      </c>
      <c r="AU215" s="166" t="s">
        <v>80</v>
      </c>
      <c r="AV215" s="14" t="s">
        <v>80</v>
      </c>
      <c r="AW215" s="14" t="s">
        <v>28</v>
      </c>
      <c r="AX215" s="14" t="s">
        <v>71</v>
      </c>
      <c r="AY215" s="166" t="s">
        <v>157</v>
      </c>
    </row>
    <row r="216" spans="1:65" s="15" customFormat="1">
      <c r="B216" s="173"/>
      <c r="D216" s="158" t="s">
        <v>165</v>
      </c>
      <c r="E216" s="174" t="s">
        <v>1</v>
      </c>
      <c r="F216" s="175" t="s">
        <v>168</v>
      </c>
      <c r="H216" s="176">
        <v>60</v>
      </c>
      <c r="I216" s="177"/>
      <c r="L216" s="173"/>
      <c r="M216" s="178"/>
      <c r="N216" s="179"/>
      <c r="O216" s="179"/>
      <c r="P216" s="179"/>
      <c r="Q216" s="179"/>
      <c r="R216" s="179"/>
      <c r="S216" s="179"/>
      <c r="T216" s="180"/>
      <c r="AT216" s="174" t="s">
        <v>165</v>
      </c>
      <c r="AU216" s="174" t="s">
        <v>80</v>
      </c>
      <c r="AV216" s="15" t="s">
        <v>164</v>
      </c>
      <c r="AW216" s="15" t="s">
        <v>28</v>
      </c>
      <c r="AX216" s="15" t="s">
        <v>78</v>
      </c>
      <c r="AY216" s="174" t="s">
        <v>157</v>
      </c>
    </row>
    <row r="217" spans="1:65" s="12" customFormat="1" ht="22.9" customHeight="1">
      <c r="B217" s="130"/>
      <c r="D217" s="131" t="s">
        <v>70</v>
      </c>
      <c r="E217" s="141" t="s">
        <v>633</v>
      </c>
      <c r="F217" s="141" t="s">
        <v>2196</v>
      </c>
      <c r="I217" s="133"/>
      <c r="J217" s="142">
        <f>BK217</f>
        <v>0</v>
      </c>
      <c r="L217" s="130"/>
      <c r="M217" s="135"/>
      <c r="N217" s="136"/>
      <c r="O217" s="136"/>
      <c r="P217" s="137">
        <f>SUM(P218:P219)</f>
        <v>0</v>
      </c>
      <c r="Q217" s="136"/>
      <c r="R217" s="137">
        <f>SUM(R218:R219)</f>
        <v>0.25422</v>
      </c>
      <c r="S217" s="136"/>
      <c r="T217" s="138">
        <f>SUM(T218:T219)</f>
        <v>0</v>
      </c>
      <c r="AR217" s="131" t="s">
        <v>78</v>
      </c>
      <c r="AT217" s="139" t="s">
        <v>70</v>
      </c>
      <c r="AU217" s="139" t="s">
        <v>78</v>
      </c>
      <c r="AY217" s="131" t="s">
        <v>157</v>
      </c>
      <c r="BK217" s="140">
        <f>SUM(BK218:BK219)</f>
        <v>0</v>
      </c>
    </row>
    <row r="218" spans="1:65" s="2" customFormat="1" ht="24.2" customHeight="1">
      <c r="A218" s="32"/>
      <c r="B218" s="143"/>
      <c r="C218" s="144" t="s">
        <v>237</v>
      </c>
      <c r="D218" s="144" t="s">
        <v>159</v>
      </c>
      <c r="E218" s="145" t="s">
        <v>2197</v>
      </c>
      <c r="F218" s="146" t="s">
        <v>2198</v>
      </c>
      <c r="G218" s="147" t="s">
        <v>171</v>
      </c>
      <c r="H218" s="148">
        <v>27.6</v>
      </c>
      <c r="I218" s="149"/>
      <c r="J218" s="150">
        <f>ROUND(I218*H218,2)</f>
        <v>0</v>
      </c>
      <c r="K218" s="146" t="s">
        <v>163</v>
      </c>
      <c r="L218" s="33"/>
      <c r="M218" s="151" t="s">
        <v>1</v>
      </c>
      <c r="N218" s="152" t="s">
        <v>36</v>
      </c>
      <c r="O218" s="58"/>
      <c r="P218" s="153">
        <f>O218*H218</f>
        <v>0</v>
      </c>
      <c r="Q218" s="153">
        <v>0</v>
      </c>
      <c r="R218" s="153">
        <f>Q218*H218</f>
        <v>0</v>
      </c>
      <c r="S218" s="153">
        <v>0</v>
      </c>
      <c r="T218" s="154">
        <f>S218*H218</f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55" t="s">
        <v>164</v>
      </c>
      <c r="AT218" s="155" t="s">
        <v>159</v>
      </c>
      <c r="AU218" s="155" t="s">
        <v>80</v>
      </c>
      <c r="AY218" s="17" t="s">
        <v>157</v>
      </c>
      <c r="BE218" s="156">
        <f>IF(N218="základní",J218,0)</f>
        <v>0</v>
      </c>
      <c r="BF218" s="156">
        <f>IF(N218="snížená",J218,0)</f>
        <v>0</v>
      </c>
      <c r="BG218" s="156">
        <f>IF(N218="zákl. přenesená",J218,0)</f>
        <v>0</v>
      </c>
      <c r="BH218" s="156">
        <f>IF(N218="sníž. přenesená",J218,0)</f>
        <v>0</v>
      </c>
      <c r="BI218" s="156">
        <f>IF(N218="nulová",J218,0)</f>
        <v>0</v>
      </c>
      <c r="BJ218" s="17" t="s">
        <v>78</v>
      </c>
      <c r="BK218" s="156">
        <f>ROUND(I218*H218,2)</f>
        <v>0</v>
      </c>
      <c r="BL218" s="17" t="s">
        <v>164</v>
      </c>
      <c r="BM218" s="155" t="s">
        <v>2199</v>
      </c>
    </row>
    <row r="219" spans="1:65" s="2" customFormat="1" ht="33" customHeight="1">
      <c r="A219" s="32"/>
      <c r="B219" s="143"/>
      <c r="C219" s="144" t="s">
        <v>350</v>
      </c>
      <c r="D219" s="144" t="s">
        <v>159</v>
      </c>
      <c r="E219" s="145" t="s">
        <v>2200</v>
      </c>
      <c r="F219" s="146" t="s">
        <v>2201</v>
      </c>
      <c r="G219" s="147" t="s">
        <v>242</v>
      </c>
      <c r="H219" s="148">
        <v>2</v>
      </c>
      <c r="I219" s="149"/>
      <c r="J219" s="150">
        <f>ROUND(I219*H219,2)</f>
        <v>0</v>
      </c>
      <c r="K219" s="146" t="s">
        <v>163</v>
      </c>
      <c r="L219" s="33"/>
      <c r="M219" s="151" t="s">
        <v>1</v>
      </c>
      <c r="N219" s="152" t="s">
        <v>36</v>
      </c>
      <c r="O219" s="58"/>
      <c r="P219" s="153">
        <f>O219*H219</f>
        <v>0</v>
      </c>
      <c r="Q219" s="153">
        <v>0.12711</v>
      </c>
      <c r="R219" s="153">
        <f>Q219*H219</f>
        <v>0.25422</v>
      </c>
      <c r="S219" s="153">
        <v>0</v>
      </c>
      <c r="T219" s="154">
        <f>S219*H219</f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155" t="s">
        <v>164</v>
      </c>
      <c r="AT219" s="155" t="s">
        <v>159</v>
      </c>
      <c r="AU219" s="155" t="s">
        <v>80</v>
      </c>
      <c r="AY219" s="17" t="s">
        <v>157</v>
      </c>
      <c r="BE219" s="156">
        <f>IF(N219="základní",J219,0)</f>
        <v>0</v>
      </c>
      <c r="BF219" s="156">
        <f>IF(N219="snížená",J219,0)</f>
        <v>0</v>
      </c>
      <c r="BG219" s="156">
        <f>IF(N219="zákl. přenesená",J219,0)</f>
        <v>0</v>
      </c>
      <c r="BH219" s="156">
        <f>IF(N219="sníž. přenesená",J219,0)</f>
        <v>0</v>
      </c>
      <c r="BI219" s="156">
        <f>IF(N219="nulová",J219,0)</f>
        <v>0</v>
      </c>
      <c r="BJ219" s="17" t="s">
        <v>78</v>
      </c>
      <c r="BK219" s="156">
        <f>ROUND(I219*H219,2)</f>
        <v>0</v>
      </c>
      <c r="BL219" s="17" t="s">
        <v>164</v>
      </c>
      <c r="BM219" s="155" t="s">
        <v>2202</v>
      </c>
    </row>
    <row r="220" spans="1:65" s="12" customFormat="1" ht="22.9" customHeight="1">
      <c r="B220" s="130"/>
      <c r="D220" s="131" t="s">
        <v>70</v>
      </c>
      <c r="E220" s="141" t="s">
        <v>2203</v>
      </c>
      <c r="F220" s="141" t="s">
        <v>2204</v>
      </c>
      <c r="I220" s="133"/>
      <c r="J220" s="142">
        <f>BK220</f>
        <v>0</v>
      </c>
      <c r="L220" s="130"/>
      <c r="M220" s="135"/>
      <c r="N220" s="136"/>
      <c r="O220" s="136"/>
      <c r="P220" s="137">
        <f>SUM(P221:P222)</f>
        <v>0</v>
      </c>
      <c r="Q220" s="136"/>
      <c r="R220" s="137">
        <f>SUM(R221:R222)</f>
        <v>0</v>
      </c>
      <c r="S220" s="136"/>
      <c r="T220" s="138">
        <f>SUM(T221:T222)</f>
        <v>0</v>
      </c>
      <c r="AR220" s="131" t="s">
        <v>78</v>
      </c>
      <c r="AT220" s="139" t="s">
        <v>70</v>
      </c>
      <c r="AU220" s="139" t="s">
        <v>78</v>
      </c>
      <c r="AY220" s="131" t="s">
        <v>157</v>
      </c>
      <c r="BK220" s="140">
        <f>SUM(BK221:BK222)</f>
        <v>0</v>
      </c>
    </row>
    <row r="221" spans="1:65" s="2" customFormat="1" ht="24.2" customHeight="1">
      <c r="A221" s="32"/>
      <c r="B221" s="143"/>
      <c r="C221" s="144" t="s">
        <v>246</v>
      </c>
      <c r="D221" s="144" t="s">
        <v>159</v>
      </c>
      <c r="E221" s="145" t="s">
        <v>2205</v>
      </c>
      <c r="F221" s="146" t="s">
        <v>2206</v>
      </c>
      <c r="G221" s="147" t="s">
        <v>230</v>
      </c>
      <c r="H221" s="148">
        <v>46.078000000000003</v>
      </c>
      <c r="I221" s="149"/>
      <c r="J221" s="150">
        <f>ROUND(I221*H221,2)</f>
        <v>0</v>
      </c>
      <c r="K221" s="146" t="s">
        <v>163</v>
      </c>
      <c r="L221" s="33"/>
      <c r="M221" s="151" t="s">
        <v>1</v>
      </c>
      <c r="N221" s="152" t="s">
        <v>36</v>
      </c>
      <c r="O221" s="58"/>
      <c r="P221" s="153">
        <f>O221*H221</f>
        <v>0</v>
      </c>
      <c r="Q221" s="153">
        <v>0</v>
      </c>
      <c r="R221" s="153">
        <f>Q221*H221</f>
        <v>0</v>
      </c>
      <c r="S221" s="153">
        <v>0</v>
      </c>
      <c r="T221" s="154">
        <f>S221*H221</f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155" t="s">
        <v>164</v>
      </c>
      <c r="AT221" s="155" t="s">
        <v>159</v>
      </c>
      <c r="AU221" s="155" t="s">
        <v>80</v>
      </c>
      <c r="AY221" s="17" t="s">
        <v>157</v>
      </c>
      <c r="BE221" s="156">
        <f>IF(N221="základní",J221,0)</f>
        <v>0</v>
      </c>
      <c r="BF221" s="156">
        <f>IF(N221="snížená",J221,0)</f>
        <v>0</v>
      </c>
      <c r="BG221" s="156">
        <f>IF(N221="zákl. přenesená",J221,0)</f>
        <v>0</v>
      </c>
      <c r="BH221" s="156">
        <f>IF(N221="sníž. přenesená",J221,0)</f>
        <v>0</v>
      </c>
      <c r="BI221" s="156">
        <f>IF(N221="nulová",J221,0)</f>
        <v>0</v>
      </c>
      <c r="BJ221" s="17" t="s">
        <v>78</v>
      </c>
      <c r="BK221" s="156">
        <f>ROUND(I221*H221,2)</f>
        <v>0</v>
      </c>
      <c r="BL221" s="17" t="s">
        <v>164</v>
      </c>
      <c r="BM221" s="155" t="s">
        <v>2207</v>
      </c>
    </row>
    <row r="222" spans="1:65" s="2" customFormat="1" ht="33" customHeight="1">
      <c r="A222" s="32"/>
      <c r="B222" s="143"/>
      <c r="C222" s="144" t="s">
        <v>368</v>
      </c>
      <c r="D222" s="144" t="s">
        <v>159</v>
      </c>
      <c r="E222" s="145" t="s">
        <v>2208</v>
      </c>
      <c r="F222" s="146" t="s">
        <v>2209</v>
      </c>
      <c r="G222" s="147" t="s">
        <v>230</v>
      </c>
      <c r="H222" s="148">
        <v>347.27</v>
      </c>
      <c r="I222" s="149"/>
      <c r="J222" s="150">
        <f>ROUND(I222*H222,2)</f>
        <v>0</v>
      </c>
      <c r="K222" s="146" t="s">
        <v>163</v>
      </c>
      <c r="L222" s="33"/>
      <c r="M222" s="192" t="s">
        <v>1</v>
      </c>
      <c r="N222" s="193" t="s">
        <v>36</v>
      </c>
      <c r="O222" s="194"/>
      <c r="P222" s="195">
        <f>O222*H222</f>
        <v>0</v>
      </c>
      <c r="Q222" s="195">
        <v>0</v>
      </c>
      <c r="R222" s="195">
        <f>Q222*H222</f>
        <v>0</v>
      </c>
      <c r="S222" s="195">
        <v>0</v>
      </c>
      <c r="T222" s="196">
        <f>S222*H222</f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55" t="s">
        <v>164</v>
      </c>
      <c r="AT222" s="155" t="s">
        <v>159</v>
      </c>
      <c r="AU222" s="155" t="s">
        <v>80</v>
      </c>
      <c r="AY222" s="17" t="s">
        <v>157</v>
      </c>
      <c r="BE222" s="156">
        <f>IF(N222="základní",J222,0)</f>
        <v>0</v>
      </c>
      <c r="BF222" s="156">
        <f>IF(N222="snížená",J222,0)</f>
        <v>0</v>
      </c>
      <c r="BG222" s="156">
        <f>IF(N222="zákl. přenesená",J222,0)</f>
        <v>0</v>
      </c>
      <c r="BH222" s="156">
        <f>IF(N222="sníž. přenesená",J222,0)</f>
        <v>0</v>
      </c>
      <c r="BI222" s="156">
        <f>IF(N222="nulová",J222,0)</f>
        <v>0</v>
      </c>
      <c r="BJ222" s="17" t="s">
        <v>78</v>
      </c>
      <c r="BK222" s="156">
        <f>ROUND(I222*H222,2)</f>
        <v>0</v>
      </c>
      <c r="BL222" s="17" t="s">
        <v>164</v>
      </c>
      <c r="BM222" s="155" t="s">
        <v>2210</v>
      </c>
    </row>
    <row r="223" spans="1:65" s="2" customFormat="1" ht="6.95" customHeight="1">
      <c r="A223" s="32"/>
      <c r="B223" s="47"/>
      <c r="C223" s="48"/>
      <c r="D223" s="48"/>
      <c r="E223" s="48"/>
      <c r="F223" s="48"/>
      <c r="G223" s="48"/>
      <c r="H223" s="48"/>
      <c r="I223" s="48"/>
      <c r="J223" s="48"/>
      <c r="K223" s="48"/>
      <c r="L223" s="33"/>
      <c r="M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</row>
  </sheetData>
  <autoFilter ref="C124:K222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04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98" t="s">
        <v>5</v>
      </c>
      <c r="M2" s="199"/>
      <c r="N2" s="199"/>
      <c r="O2" s="199"/>
      <c r="P2" s="199"/>
      <c r="Q2" s="199"/>
      <c r="R2" s="199"/>
      <c r="S2" s="199"/>
      <c r="T2" s="199"/>
      <c r="U2" s="199"/>
      <c r="V2" s="199"/>
      <c r="AT2" s="17" t="s">
        <v>89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80</v>
      </c>
    </row>
    <row r="4" spans="1:46" s="1" customFormat="1" ht="24.95" customHeight="1">
      <c r="B4" s="20"/>
      <c r="D4" s="21" t="s">
        <v>93</v>
      </c>
      <c r="L4" s="20"/>
      <c r="M4" s="93" t="s">
        <v>10</v>
      </c>
      <c r="AT4" s="17" t="s">
        <v>3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7" t="s">
        <v>16</v>
      </c>
      <c r="L6" s="20"/>
    </row>
    <row r="7" spans="1:46" s="1" customFormat="1" ht="16.5" customHeight="1">
      <c r="B7" s="20"/>
      <c r="E7" s="238" t="str">
        <f>'Rekapitulace stavby'!K6</f>
        <v xml:space="preserve"> SUŠICE BD 260 - výkaz výměr</v>
      </c>
      <c r="F7" s="239"/>
      <c r="G7" s="239"/>
      <c r="H7" s="239"/>
      <c r="L7" s="20"/>
    </row>
    <row r="8" spans="1:46" s="2" customFormat="1" ht="12" customHeight="1">
      <c r="A8" s="32"/>
      <c r="B8" s="33"/>
      <c r="C8" s="32"/>
      <c r="D8" s="27" t="s">
        <v>94</v>
      </c>
      <c r="E8" s="32"/>
      <c r="F8" s="32"/>
      <c r="G8" s="32"/>
      <c r="H8" s="32"/>
      <c r="I8" s="32"/>
      <c r="J8" s="32"/>
      <c r="K8" s="32"/>
      <c r="L8" s="4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3"/>
      <c r="C9" s="32"/>
      <c r="D9" s="32"/>
      <c r="E9" s="221" t="s">
        <v>2211</v>
      </c>
      <c r="F9" s="237"/>
      <c r="G9" s="237"/>
      <c r="H9" s="237"/>
      <c r="I9" s="32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3"/>
      <c r="C11" s="32"/>
      <c r="D11" s="27" t="s">
        <v>17</v>
      </c>
      <c r="E11" s="32"/>
      <c r="F11" s="25" t="s">
        <v>1</v>
      </c>
      <c r="G11" s="32"/>
      <c r="H11" s="32"/>
      <c r="I11" s="27" t="s">
        <v>18</v>
      </c>
      <c r="J11" s="25" t="s">
        <v>1</v>
      </c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3"/>
      <c r="C12" s="32"/>
      <c r="D12" s="27" t="s">
        <v>19</v>
      </c>
      <c r="E12" s="32"/>
      <c r="F12" s="25" t="s">
        <v>20</v>
      </c>
      <c r="G12" s="32"/>
      <c r="H12" s="32"/>
      <c r="I12" s="27" t="s">
        <v>21</v>
      </c>
      <c r="J12" s="55">
        <f>'Rekapitulace stavby'!AN8</f>
        <v>45133</v>
      </c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22</v>
      </c>
      <c r="E14" s="32"/>
      <c r="F14" s="32"/>
      <c r="G14" s="32"/>
      <c r="H14" s="32"/>
      <c r="I14" s="27" t="s">
        <v>23</v>
      </c>
      <c r="J14" s="25" t="str">
        <f>IF('Rekapitulace stavby'!AN10="","",'Rekapitulace stavby'!AN10)</f>
        <v/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3"/>
      <c r="C15" s="32"/>
      <c r="D15" s="32"/>
      <c r="E15" s="25" t="str">
        <f>IF('Rekapitulace stavby'!E11="","",'Rekapitulace stavby'!E11)</f>
        <v xml:space="preserve"> </v>
      </c>
      <c r="F15" s="32"/>
      <c r="G15" s="32"/>
      <c r="H15" s="32"/>
      <c r="I15" s="27" t="s">
        <v>24</v>
      </c>
      <c r="J15" s="25" t="str">
        <f>IF('Rekapitulace stavby'!AN11="","",'Rekapitulace stavby'!AN11)</f>
        <v/>
      </c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3"/>
      <c r="C17" s="32"/>
      <c r="D17" s="27" t="s">
        <v>25</v>
      </c>
      <c r="E17" s="32"/>
      <c r="F17" s="32"/>
      <c r="G17" s="32"/>
      <c r="H17" s="32"/>
      <c r="I17" s="27" t="s">
        <v>23</v>
      </c>
      <c r="J17" s="28" t="str">
        <f>'Rekapitulace stavby'!AN13</f>
        <v>Vyplň údaj</v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3"/>
      <c r="C18" s="32"/>
      <c r="D18" s="32"/>
      <c r="E18" s="240" t="str">
        <f>'Rekapitulace stavby'!E14</f>
        <v>Vyplň údaj</v>
      </c>
      <c r="F18" s="210"/>
      <c r="G18" s="210"/>
      <c r="H18" s="210"/>
      <c r="I18" s="27" t="s">
        <v>24</v>
      </c>
      <c r="J18" s="28" t="str">
        <f>'Rekapitulace stavby'!AN14</f>
        <v>Vyplň údaj</v>
      </c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3"/>
      <c r="C20" s="32"/>
      <c r="D20" s="27" t="s">
        <v>27</v>
      </c>
      <c r="E20" s="32"/>
      <c r="F20" s="32"/>
      <c r="G20" s="32"/>
      <c r="H20" s="32"/>
      <c r="I20" s="27" t="s">
        <v>23</v>
      </c>
      <c r="J20" s="25" t="str">
        <f>IF('Rekapitulace stavby'!AN16="","",'Rekapitulace stavby'!AN16)</f>
        <v/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24</v>
      </c>
      <c r="J21" s="25" t="str">
        <f>IF('Rekapitulace stavby'!AN17="","",'Rekapitulace stavby'!AN17)</f>
        <v/>
      </c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3"/>
      <c r="C23" s="32"/>
      <c r="D23" s="27" t="s">
        <v>29</v>
      </c>
      <c r="E23" s="32"/>
      <c r="F23" s="32"/>
      <c r="G23" s="32"/>
      <c r="H23" s="32"/>
      <c r="I23" s="27" t="s">
        <v>23</v>
      </c>
      <c r="J23" s="25" t="str">
        <f>IF('Rekapitulace stavby'!AN19="","",'Rekapitulace stavby'!AN19)</f>
        <v/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24</v>
      </c>
      <c r="J24" s="25" t="str">
        <f>IF('Rekapitulace stavby'!AN20="","",'Rekapitulace stavby'!AN20)</f>
        <v/>
      </c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3"/>
      <c r="C26" s="32"/>
      <c r="D26" s="27" t="s">
        <v>30</v>
      </c>
      <c r="E26" s="32"/>
      <c r="F26" s="32"/>
      <c r="G26" s="32"/>
      <c r="H26" s="32"/>
      <c r="I26" s="32"/>
      <c r="J26" s="32"/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94"/>
      <c r="B27" s="95"/>
      <c r="C27" s="94"/>
      <c r="D27" s="94"/>
      <c r="E27" s="214" t="s">
        <v>1</v>
      </c>
      <c r="F27" s="214"/>
      <c r="G27" s="214"/>
      <c r="H27" s="214"/>
      <c r="I27" s="94"/>
      <c r="J27" s="94"/>
      <c r="K27" s="94"/>
      <c r="L27" s="96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</row>
    <row r="28" spans="1:31" s="2" customFormat="1" ht="6.95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3"/>
      <c r="C29" s="32"/>
      <c r="D29" s="66"/>
      <c r="E29" s="66"/>
      <c r="F29" s="66"/>
      <c r="G29" s="66"/>
      <c r="H29" s="66"/>
      <c r="I29" s="66"/>
      <c r="J29" s="66"/>
      <c r="K29" s="66"/>
      <c r="L29" s="4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3"/>
      <c r="C30" s="32"/>
      <c r="D30" s="97" t="s">
        <v>31</v>
      </c>
      <c r="E30" s="32"/>
      <c r="F30" s="32"/>
      <c r="G30" s="32"/>
      <c r="H30" s="32"/>
      <c r="I30" s="32"/>
      <c r="J30" s="71">
        <f>ROUND(J124, 2)</f>
        <v>0</v>
      </c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3"/>
      <c r="C31" s="32"/>
      <c r="D31" s="66"/>
      <c r="E31" s="66"/>
      <c r="F31" s="66"/>
      <c r="G31" s="66"/>
      <c r="H31" s="66"/>
      <c r="I31" s="66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3"/>
      <c r="C32" s="32"/>
      <c r="D32" s="32"/>
      <c r="E32" s="32"/>
      <c r="F32" s="36" t="s">
        <v>33</v>
      </c>
      <c r="G32" s="32"/>
      <c r="H32" s="32"/>
      <c r="I32" s="36" t="s">
        <v>32</v>
      </c>
      <c r="J32" s="36" t="s">
        <v>34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3"/>
      <c r="C33" s="32"/>
      <c r="D33" s="98" t="s">
        <v>35</v>
      </c>
      <c r="E33" s="27" t="s">
        <v>36</v>
      </c>
      <c r="F33" s="99">
        <f>ROUND((SUM(BE124:BE203)),  2)</f>
        <v>0</v>
      </c>
      <c r="G33" s="32"/>
      <c r="H33" s="32"/>
      <c r="I33" s="100">
        <v>0.21</v>
      </c>
      <c r="J33" s="99">
        <f>ROUND(((SUM(BE124:BE203))*I33),  2)</f>
        <v>0</v>
      </c>
      <c r="K33" s="32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27" t="s">
        <v>37</v>
      </c>
      <c r="F34" s="99">
        <f>ROUND((SUM(BF124:BF203)),  2)</f>
        <v>0</v>
      </c>
      <c r="G34" s="32"/>
      <c r="H34" s="32"/>
      <c r="I34" s="100">
        <v>0.15</v>
      </c>
      <c r="J34" s="99">
        <f>ROUND(((SUM(BF124:BF203))*I34),  2)</f>
        <v>0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38</v>
      </c>
      <c r="F35" s="99">
        <f>ROUND((SUM(BG124:BG203)),  2)</f>
        <v>0</v>
      </c>
      <c r="G35" s="32"/>
      <c r="H35" s="32"/>
      <c r="I35" s="100">
        <v>0.21</v>
      </c>
      <c r="J35" s="99">
        <f>0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39</v>
      </c>
      <c r="F36" s="99">
        <f>ROUND((SUM(BH124:BH203)),  2)</f>
        <v>0</v>
      </c>
      <c r="G36" s="32"/>
      <c r="H36" s="32"/>
      <c r="I36" s="100">
        <v>0.15</v>
      </c>
      <c r="J36" s="99">
        <f>0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40</v>
      </c>
      <c r="F37" s="99">
        <f>ROUND((SUM(BI124:BI203)),  2)</f>
        <v>0</v>
      </c>
      <c r="G37" s="32"/>
      <c r="H37" s="32"/>
      <c r="I37" s="100">
        <v>0</v>
      </c>
      <c r="J37" s="99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3"/>
      <c r="C39" s="101"/>
      <c r="D39" s="102" t="s">
        <v>41</v>
      </c>
      <c r="E39" s="60"/>
      <c r="F39" s="60"/>
      <c r="G39" s="103" t="s">
        <v>42</v>
      </c>
      <c r="H39" s="104" t="s">
        <v>43</v>
      </c>
      <c r="I39" s="60"/>
      <c r="J39" s="105">
        <f>SUM(J30:J37)</f>
        <v>0</v>
      </c>
      <c r="K39" s="106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42"/>
      <c r="D50" s="43" t="s">
        <v>44</v>
      </c>
      <c r="E50" s="44"/>
      <c r="F50" s="44"/>
      <c r="G50" s="43" t="s">
        <v>45</v>
      </c>
      <c r="H50" s="44"/>
      <c r="I50" s="44"/>
      <c r="J50" s="44"/>
      <c r="K50" s="44"/>
      <c r="L50" s="42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32"/>
      <c r="B61" s="33"/>
      <c r="C61" s="32"/>
      <c r="D61" s="45" t="s">
        <v>46</v>
      </c>
      <c r="E61" s="35"/>
      <c r="F61" s="107" t="s">
        <v>47</v>
      </c>
      <c r="G61" s="45" t="s">
        <v>46</v>
      </c>
      <c r="H61" s="35"/>
      <c r="I61" s="35"/>
      <c r="J61" s="108" t="s">
        <v>47</v>
      </c>
      <c r="K61" s="35"/>
      <c r="L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32"/>
      <c r="B65" s="33"/>
      <c r="C65" s="32"/>
      <c r="D65" s="43" t="s">
        <v>48</v>
      </c>
      <c r="E65" s="46"/>
      <c r="F65" s="46"/>
      <c r="G65" s="43" t="s">
        <v>49</v>
      </c>
      <c r="H65" s="46"/>
      <c r="I65" s="46"/>
      <c r="J65" s="46"/>
      <c r="K65" s="46"/>
      <c r="L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32"/>
      <c r="B76" s="33"/>
      <c r="C76" s="32"/>
      <c r="D76" s="45" t="s">
        <v>46</v>
      </c>
      <c r="E76" s="35"/>
      <c r="F76" s="107" t="s">
        <v>47</v>
      </c>
      <c r="G76" s="45" t="s">
        <v>46</v>
      </c>
      <c r="H76" s="35"/>
      <c r="I76" s="35"/>
      <c r="J76" s="108" t="s">
        <v>47</v>
      </c>
      <c r="K76" s="35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96</v>
      </c>
      <c r="D82" s="32"/>
      <c r="E82" s="32"/>
      <c r="F82" s="32"/>
      <c r="G82" s="32"/>
      <c r="H82" s="32"/>
      <c r="I82" s="32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16</v>
      </c>
      <c r="D84" s="32"/>
      <c r="E84" s="32"/>
      <c r="F84" s="32"/>
      <c r="G84" s="32"/>
      <c r="H84" s="32"/>
      <c r="I84" s="32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2"/>
      <c r="D85" s="32"/>
      <c r="E85" s="238" t="str">
        <f>E7</f>
        <v xml:space="preserve"> SUŠICE BD 260 - výkaz výměr</v>
      </c>
      <c r="F85" s="239"/>
      <c r="G85" s="239"/>
      <c r="H85" s="239"/>
      <c r="I85" s="32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94</v>
      </c>
      <c r="D86" s="32"/>
      <c r="E86" s="32"/>
      <c r="F86" s="32"/>
      <c r="G86" s="32"/>
      <c r="H86" s="32"/>
      <c r="I86" s="32"/>
      <c r="J86" s="32"/>
      <c r="K86" s="32"/>
      <c r="L86" s="4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2"/>
      <c r="D87" s="32"/>
      <c r="E87" s="221" t="str">
        <f>E9</f>
        <v xml:space="preserve">Objekt4 - Vodovodní přípojka </v>
      </c>
      <c r="F87" s="237"/>
      <c r="G87" s="237"/>
      <c r="H87" s="237"/>
      <c r="I87" s="32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2"/>
      <c r="E89" s="32"/>
      <c r="F89" s="25" t="str">
        <f>F12</f>
        <v xml:space="preserve"> </v>
      </c>
      <c r="G89" s="32"/>
      <c r="H89" s="32"/>
      <c r="I89" s="27" t="s">
        <v>21</v>
      </c>
      <c r="J89" s="55">
        <f>IF(J12="","",J12)</f>
        <v>45133</v>
      </c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22</v>
      </c>
      <c r="D91" s="32"/>
      <c r="E91" s="32"/>
      <c r="F91" s="25" t="str">
        <f>E15</f>
        <v xml:space="preserve"> </v>
      </c>
      <c r="G91" s="32"/>
      <c r="H91" s="32"/>
      <c r="I91" s="27" t="s">
        <v>27</v>
      </c>
      <c r="J91" s="30" t="str">
        <f>E21</f>
        <v xml:space="preserve"> 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25</v>
      </c>
      <c r="D92" s="32"/>
      <c r="E92" s="32"/>
      <c r="F92" s="25" t="str">
        <f>IF(E18="","",E18)</f>
        <v>Vyplň údaj</v>
      </c>
      <c r="G92" s="32"/>
      <c r="H92" s="32"/>
      <c r="I92" s="27" t="s">
        <v>29</v>
      </c>
      <c r="J92" s="30" t="str">
        <f>E24</f>
        <v xml:space="preserve"> </v>
      </c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09" t="s">
        <v>97</v>
      </c>
      <c r="D94" s="101"/>
      <c r="E94" s="101"/>
      <c r="F94" s="101"/>
      <c r="G94" s="101"/>
      <c r="H94" s="101"/>
      <c r="I94" s="101"/>
      <c r="J94" s="110" t="s">
        <v>98</v>
      </c>
      <c r="K94" s="101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11" t="s">
        <v>99</v>
      </c>
      <c r="D96" s="32"/>
      <c r="E96" s="32"/>
      <c r="F96" s="32"/>
      <c r="G96" s="32"/>
      <c r="H96" s="32"/>
      <c r="I96" s="32"/>
      <c r="J96" s="71">
        <f>J124</f>
        <v>0</v>
      </c>
      <c r="K96" s="32"/>
      <c r="L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7" t="s">
        <v>100</v>
      </c>
    </row>
    <row r="97" spans="1:31" s="9" customFormat="1" ht="24.95" customHeight="1">
      <c r="B97" s="112"/>
      <c r="D97" s="113" t="s">
        <v>2212</v>
      </c>
      <c r="E97" s="114"/>
      <c r="F97" s="114"/>
      <c r="G97" s="114"/>
      <c r="H97" s="114"/>
      <c r="I97" s="114"/>
      <c r="J97" s="115">
        <f>J125</f>
        <v>0</v>
      </c>
      <c r="L97" s="112"/>
    </row>
    <row r="98" spans="1:31" s="10" customFormat="1" ht="19.899999999999999" customHeight="1">
      <c r="B98" s="116"/>
      <c r="D98" s="117" t="s">
        <v>102</v>
      </c>
      <c r="E98" s="118"/>
      <c r="F98" s="118"/>
      <c r="G98" s="118"/>
      <c r="H98" s="118"/>
      <c r="I98" s="118"/>
      <c r="J98" s="119">
        <f>J126</f>
        <v>0</v>
      </c>
      <c r="L98" s="116"/>
    </row>
    <row r="99" spans="1:31" s="10" customFormat="1" ht="19.899999999999999" customHeight="1">
      <c r="B99" s="116"/>
      <c r="D99" s="117" t="s">
        <v>2213</v>
      </c>
      <c r="E99" s="118"/>
      <c r="F99" s="118"/>
      <c r="G99" s="118"/>
      <c r="H99" s="118"/>
      <c r="I99" s="118"/>
      <c r="J99" s="119">
        <f>J152</f>
        <v>0</v>
      </c>
      <c r="L99" s="116"/>
    </row>
    <row r="100" spans="1:31" s="10" customFormat="1" ht="19.899999999999999" customHeight="1">
      <c r="B100" s="116"/>
      <c r="D100" s="117" t="s">
        <v>2214</v>
      </c>
      <c r="E100" s="118"/>
      <c r="F100" s="118"/>
      <c r="G100" s="118"/>
      <c r="H100" s="118"/>
      <c r="I100" s="118"/>
      <c r="J100" s="119">
        <f>J156</f>
        <v>0</v>
      </c>
      <c r="L100" s="116"/>
    </row>
    <row r="101" spans="1:31" s="10" customFormat="1" ht="19.899999999999999" customHeight="1">
      <c r="B101" s="116"/>
      <c r="D101" s="117" t="s">
        <v>2215</v>
      </c>
      <c r="E101" s="118"/>
      <c r="F101" s="118"/>
      <c r="G101" s="118"/>
      <c r="H101" s="118"/>
      <c r="I101" s="118"/>
      <c r="J101" s="119">
        <f>J158</f>
        <v>0</v>
      </c>
      <c r="L101" s="116"/>
    </row>
    <row r="102" spans="1:31" s="10" customFormat="1" ht="19.899999999999999" customHeight="1">
      <c r="B102" s="116"/>
      <c r="D102" s="117" t="s">
        <v>2216</v>
      </c>
      <c r="E102" s="118"/>
      <c r="F102" s="118"/>
      <c r="G102" s="118"/>
      <c r="H102" s="118"/>
      <c r="I102" s="118"/>
      <c r="J102" s="119">
        <f>J162</f>
        <v>0</v>
      </c>
      <c r="L102" s="116"/>
    </row>
    <row r="103" spans="1:31" s="10" customFormat="1" ht="19.899999999999999" customHeight="1">
      <c r="B103" s="116"/>
      <c r="D103" s="117" t="s">
        <v>2217</v>
      </c>
      <c r="E103" s="118"/>
      <c r="F103" s="118"/>
      <c r="G103" s="118"/>
      <c r="H103" s="118"/>
      <c r="I103" s="118"/>
      <c r="J103" s="119">
        <f>J169</f>
        <v>0</v>
      </c>
      <c r="L103" s="116"/>
    </row>
    <row r="104" spans="1:31" s="10" customFormat="1" ht="19.899999999999999" customHeight="1">
      <c r="B104" s="116"/>
      <c r="D104" s="117" t="s">
        <v>2071</v>
      </c>
      <c r="E104" s="118"/>
      <c r="F104" s="118"/>
      <c r="G104" s="118"/>
      <c r="H104" s="118"/>
      <c r="I104" s="118"/>
      <c r="J104" s="119">
        <f>J202</f>
        <v>0</v>
      </c>
      <c r="L104" s="116"/>
    </row>
    <row r="105" spans="1:31" s="2" customFormat="1" ht="21.75" customHeight="1">
      <c r="A105" s="32"/>
      <c r="B105" s="33"/>
      <c r="C105" s="32"/>
      <c r="D105" s="32"/>
      <c r="E105" s="32"/>
      <c r="F105" s="32"/>
      <c r="G105" s="32"/>
      <c r="H105" s="32"/>
      <c r="I105" s="32"/>
      <c r="J105" s="32"/>
      <c r="K105" s="32"/>
      <c r="L105" s="4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</row>
    <row r="106" spans="1:31" s="2" customFormat="1" ht="6.95" customHeight="1">
      <c r="A106" s="32"/>
      <c r="B106" s="47"/>
      <c r="C106" s="48"/>
      <c r="D106" s="48"/>
      <c r="E106" s="48"/>
      <c r="F106" s="48"/>
      <c r="G106" s="48"/>
      <c r="H106" s="48"/>
      <c r="I106" s="48"/>
      <c r="J106" s="48"/>
      <c r="K106" s="48"/>
      <c r="L106" s="4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</row>
    <row r="110" spans="1:31" s="2" customFormat="1" ht="6.95" customHeight="1">
      <c r="A110" s="32"/>
      <c r="B110" s="49"/>
      <c r="C110" s="50"/>
      <c r="D110" s="50"/>
      <c r="E110" s="50"/>
      <c r="F110" s="50"/>
      <c r="G110" s="50"/>
      <c r="H110" s="50"/>
      <c r="I110" s="50"/>
      <c r="J110" s="50"/>
      <c r="K110" s="50"/>
      <c r="L110" s="4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24.95" customHeight="1">
      <c r="A111" s="32"/>
      <c r="B111" s="33"/>
      <c r="C111" s="21" t="s">
        <v>142</v>
      </c>
      <c r="D111" s="32"/>
      <c r="E111" s="32"/>
      <c r="F111" s="32"/>
      <c r="G111" s="32"/>
      <c r="H111" s="32"/>
      <c r="I111" s="32"/>
      <c r="J111" s="32"/>
      <c r="K111" s="32"/>
      <c r="L111" s="4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6.95" customHeight="1">
      <c r="A112" s="32"/>
      <c r="B112" s="33"/>
      <c r="C112" s="32"/>
      <c r="D112" s="32"/>
      <c r="E112" s="32"/>
      <c r="F112" s="32"/>
      <c r="G112" s="32"/>
      <c r="H112" s="32"/>
      <c r="I112" s="32"/>
      <c r="J112" s="32"/>
      <c r="K112" s="32"/>
      <c r="L112" s="4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12" customHeight="1">
      <c r="A113" s="32"/>
      <c r="B113" s="33"/>
      <c r="C113" s="27" t="s">
        <v>16</v>
      </c>
      <c r="D113" s="32"/>
      <c r="E113" s="32"/>
      <c r="F113" s="32"/>
      <c r="G113" s="32"/>
      <c r="H113" s="32"/>
      <c r="I113" s="32"/>
      <c r="J113" s="32"/>
      <c r="K113" s="32"/>
      <c r="L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16.5" customHeight="1">
      <c r="A114" s="32"/>
      <c r="B114" s="33"/>
      <c r="C114" s="32"/>
      <c r="D114" s="32"/>
      <c r="E114" s="238" t="str">
        <f>E7</f>
        <v xml:space="preserve"> SUŠICE BD 260 - výkaz výměr</v>
      </c>
      <c r="F114" s="239"/>
      <c r="G114" s="239"/>
      <c r="H114" s="239"/>
      <c r="I114" s="32"/>
      <c r="J114" s="32"/>
      <c r="K114" s="32"/>
      <c r="L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12" customHeight="1">
      <c r="A115" s="32"/>
      <c r="B115" s="33"/>
      <c r="C115" s="27" t="s">
        <v>94</v>
      </c>
      <c r="D115" s="32"/>
      <c r="E115" s="32"/>
      <c r="F115" s="32"/>
      <c r="G115" s="32"/>
      <c r="H115" s="32"/>
      <c r="I115" s="32"/>
      <c r="J115" s="32"/>
      <c r="K115" s="32"/>
      <c r="L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16.5" customHeight="1">
      <c r="A116" s="32"/>
      <c r="B116" s="33"/>
      <c r="C116" s="32"/>
      <c r="D116" s="32"/>
      <c r="E116" s="221" t="str">
        <f>E9</f>
        <v xml:space="preserve">Objekt4 - Vodovodní přípojka </v>
      </c>
      <c r="F116" s="237"/>
      <c r="G116" s="237"/>
      <c r="H116" s="237"/>
      <c r="I116" s="32"/>
      <c r="J116" s="32"/>
      <c r="K116" s="32"/>
      <c r="L116" s="4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2" customFormat="1" ht="6.95" customHeight="1">
      <c r="A117" s="32"/>
      <c r="B117" s="33"/>
      <c r="C117" s="32"/>
      <c r="D117" s="32"/>
      <c r="E117" s="32"/>
      <c r="F117" s="32"/>
      <c r="G117" s="32"/>
      <c r="H117" s="32"/>
      <c r="I117" s="32"/>
      <c r="J117" s="32"/>
      <c r="K117" s="32"/>
      <c r="L117" s="4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5" s="2" customFormat="1" ht="12" customHeight="1">
      <c r="A118" s="32"/>
      <c r="B118" s="33"/>
      <c r="C118" s="27" t="s">
        <v>19</v>
      </c>
      <c r="D118" s="32"/>
      <c r="E118" s="32"/>
      <c r="F118" s="25" t="str">
        <f>F12</f>
        <v xml:space="preserve"> </v>
      </c>
      <c r="G118" s="32"/>
      <c r="H118" s="32"/>
      <c r="I118" s="27" t="s">
        <v>21</v>
      </c>
      <c r="J118" s="55">
        <f>IF(J12="","",J12)</f>
        <v>45133</v>
      </c>
      <c r="K118" s="32"/>
      <c r="L118" s="4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5" s="2" customFormat="1" ht="6.95" customHeight="1">
      <c r="A119" s="32"/>
      <c r="B119" s="33"/>
      <c r="C119" s="32"/>
      <c r="D119" s="32"/>
      <c r="E119" s="32"/>
      <c r="F119" s="32"/>
      <c r="G119" s="32"/>
      <c r="H119" s="32"/>
      <c r="I119" s="32"/>
      <c r="J119" s="32"/>
      <c r="K119" s="32"/>
      <c r="L119" s="4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5" s="2" customFormat="1" ht="15.2" customHeight="1">
      <c r="A120" s="32"/>
      <c r="B120" s="33"/>
      <c r="C120" s="27" t="s">
        <v>22</v>
      </c>
      <c r="D120" s="32"/>
      <c r="E120" s="32"/>
      <c r="F120" s="25" t="str">
        <f>E15</f>
        <v xml:space="preserve"> </v>
      </c>
      <c r="G120" s="32"/>
      <c r="H120" s="32"/>
      <c r="I120" s="27" t="s">
        <v>27</v>
      </c>
      <c r="J120" s="30" t="str">
        <f>E21</f>
        <v xml:space="preserve"> </v>
      </c>
      <c r="K120" s="32"/>
      <c r="L120" s="4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65" s="2" customFormat="1" ht="15.2" customHeight="1">
      <c r="A121" s="32"/>
      <c r="B121" s="33"/>
      <c r="C121" s="27" t="s">
        <v>25</v>
      </c>
      <c r="D121" s="32"/>
      <c r="E121" s="32"/>
      <c r="F121" s="25" t="str">
        <f>IF(E18="","",E18)</f>
        <v>Vyplň údaj</v>
      </c>
      <c r="G121" s="32"/>
      <c r="H121" s="32"/>
      <c r="I121" s="27" t="s">
        <v>29</v>
      </c>
      <c r="J121" s="30" t="str">
        <f>E24</f>
        <v xml:space="preserve"> </v>
      </c>
      <c r="K121" s="32"/>
      <c r="L121" s="4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65" s="2" customFormat="1" ht="10.35" customHeight="1">
      <c r="A122" s="32"/>
      <c r="B122" s="33"/>
      <c r="C122" s="32"/>
      <c r="D122" s="32"/>
      <c r="E122" s="32"/>
      <c r="F122" s="32"/>
      <c r="G122" s="32"/>
      <c r="H122" s="32"/>
      <c r="I122" s="32"/>
      <c r="J122" s="32"/>
      <c r="K122" s="32"/>
      <c r="L122" s="4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65" s="11" customFormat="1" ht="29.25" customHeight="1">
      <c r="A123" s="120"/>
      <c r="B123" s="121"/>
      <c r="C123" s="122" t="s">
        <v>143</v>
      </c>
      <c r="D123" s="123" t="s">
        <v>56</v>
      </c>
      <c r="E123" s="123" t="s">
        <v>52</v>
      </c>
      <c r="F123" s="123" t="s">
        <v>53</v>
      </c>
      <c r="G123" s="123" t="s">
        <v>144</v>
      </c>
      <c r="H123" s="123" t="s">
        <v>145</v>
      </c>
      <c r="I123" s="123" t="s">
        <v>146</v>
      </c>
      <c r="J123" s="123" t="s">
        <v>98</v>
      </c>
      <c r="K123" s="124" t="s">
        <v>147</v>
      </c>
      <c r="L123" s="125"/>
      <c r="M123" s="62" t="s">
        <v>1</v>
      </c>
      <c r="N123" s="63" t="s">
        <v>35</v>
      </c>
      <c r="O123" s="63" t="s">
        <v>148</v>
      </c>
      <c r="P123" s="63" t="s">
        <v>149</v>
      </c>
      <c r="Q123" s="63" t="s">
        <v>150</v>
      </c>
      <c r="R123" s="63" t="s">
        <v>151</v>
      </c>
      <c r="S123" s="63" t="s">
        <v>152</v>
      </c>
      <c r="T123" s="64" t="s">
        <v>153</v>
      </c>
      <c r="U123" s="120"/>
      <c r="V123" s="120"/>
      <c r="W123" s="120"/>
      <c r="X123" s="120"/>
      <c r="Y123" s="120"/>
      <c r="Z123" s="120"/>
      <c r="AA123" s="120"/>
      <c r="AB123" s="120"/>
      <c r="AC123" s="120"/>
      <c r="AD123" s="120"/>
      <c r="AE123" s="120"/>
    </row>
    <row r="124" spans="1:65" s="2" customFormat="1" ht="22.9" customHeight="1">
      <c r="A124" s="32"/>
      <c r="B124" s="33"/>
      <c r="C124" s="69" t="s">
        <v>154</v>
      </c>
      <c r="D124" s="32"/>
      <c r="E124" s="32"/>
      <c r="F124" s="32"/>
      <c r="G124" s="32"/>
      <c r="H124" s="32"/>
      <c r="I124" s="32"/>
      <c r="J124" s="126">
        <f>BK124</f>
        <v>0</v>
      </c>
      <c r="K124" s="32"/>
      <c r="L124" s="33"/>
      <c r="M124" s="65"/>
      <c r="N124" s="56"/>
      <c r="O124" s="66"/>
      <c r="P124" s="127">
        <f>P125</f>
        <v>0</v>
      </c>
      <c r="Q124" s="66"/>
      <c r="R124" s="127">
        <f>R125</f>
        <v>10.39666755</v>
      </c>
      <c r="S124" s="66"/>
      <c r="T124" s="128">
        <f>T125</f>
        <v>0.82000000000000006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T124" s="17" t="s">
        <v>70</v>
      </c>
      <c r="AU124" s="17" t="s">
        <v>100</v>
      </c>
      <c r="BK124" s="129">
        <f>BK125</f>
        <v>0</v>
      </c>
    </row>
    <row r="125" spans="1:65" s="12" customFormat="1" ht="25.9" customHeight="1">
      <c r="B125" s="130"/>
      <c r="D125" s="131" t="s">
        <v>70</v>
      </c>
      <c r="E125" s="132" t="s">
        <v>2218</v>
      </c>
      <c r="F125" s="132" t="s">
        <v>88</v>
      </c>
      <c r="I125" s="133"/>
      <c r="J125" s="134">
        <f>BK125</f>
        <v>0</v>
      </c>
      <c r="L125" s="130"/>
      <c r="M125" s="135"/>
      <c r="N125" s="136"/>
      <c r="O125" s="136"/>
      <c r="P125" s="137">
        <f>P126+P152+P156+P158+P162+P169+P202</f>
        <v>0</v>
      </c>
      <c r="Q125" s="136"/>
      <c r="R125" s="137">
        <f>R126+R152+R156+R158+R162+R169+R202</f>
        <v>10.39666755</v>
      </c>
      <c r="S125" s="136"/>
      <c r="T125" s="138">
        <f>T126+T152+T156+T158+T162+T169+T202</f>
        <v>0.82000000000000006</v>
      </c>
      <c r="AR125" s="131" t="s">
        <v>78</v>
      </c>
      <c r="AT125" s="139" t="s">
        <v>70</v>
      </c>
      <c r="AU125" s="139" t="s">
        <v>71</v>
      </c>
      <c r="AY125" s="131" t="s">
        <v>157</v>
      </c>
      <c r="BK125" s="140">
        <f>BK126+BK152+BK156+BK158+BK162+BK169+BK202</f>
        <v>0</v>
      </c>
    </row>
    <row r="126" spans="1:65" s="12" customFormat="1" ht="22.9" customHeight="1">
      <c r="B126" s="130"/>
      <c r="D126" s="131" t="s">
        <v>70</v>
      </c>
      <c r="E126" s="141" t="s">
        <v>78</v>
      </c>
      <c r="F126" s="141" t="s">
        <v>158</v>
      </c>
      <c r="I126" s="133"/>
      <c r="J126" s="142">
        <f>BK126</f>
        <v>0</v>
      </c>
      <c r="L126" s="130"/>
      <c r="M126" s="135"/>
      <c r="N126" s="136"/>
      <c r="O126" s="136"/>
      <c r="P126" s="137">
        <f>SUM(P127:P151)</f>
        <v>0</v>
      </c>
      <c r="Q126" s="136"/>
      <c r="R126" s="137">
        <f>SUM(R127:R151)</f>
        <v>5.4</v>
      </c>
      <c r="S126" s="136"/>
      <c r="T126" s="138">
        <f>SUM(T127:T151)</f>
        <v>0.82000000000000006</v>
      </c>
      <c r="AR126" s="131" t="s">
        <v>78</v>
      </c>
      <c r="AT126" s="139" t="s">
        <v>70</v>
      </c>
      <c r="AU126" s="139" t="s">
        <v>78</v>
      </c>
      <c r="AY126" s="131" t="s">
        <v>157</v>
      </c>
      <c r="BK126" s="140">
        <f>SUM(BK127:BK151)</f>
        <v>0</v>
      </c>
    </row>
    <row r="127" spans="1:65" s="2" customFormat="1" ht="24.2" customHeight="1">
      <c r="A127" s="32"/>
      <c r="B127" s="143"/>
      <c r="C127" s="144" t="s">
        <v>78</v>
      </c>
      <c r="D127" s="144" t="s">
        <v>159</v>
      </c>
      <c r="E127" s="145" t="s">
        <v>2219</v>
      </c>
      <c r="F127" s="146" t="s">
        <v>2220</v>
      </c>
      <c r="G127" s="147" t="s">
        <v>171</v>
      </c>
      <c r="H127" s="148">
        <v>3</v>
      </c>
      <c r="I127" s="149"/>
      <c r="J127" s="150">
        <f>ROUND(I127*H127,2)</f>
        <v>0</v>
      </c>
      <c r="K127" s="146" t="s">
        <v>163</v>
      </c>
      <c r="L127" s="33"/>
      <c r="M127" s="151" t="s">
        <v>1</v>
      </c>
      <c r="N127" s="152" t="s">
        <v>36</v>
      </c>
      <c r="O127" s="58"/>
      <c r="P127" s="153">
        <f>O127*H127</f>
        <v>0</v>
      </c>
      <c r="Q127" s="153">
        <v>0</v>
      </c>
      <c r="R127" s="153">
        <f>Q127*H127</f>
        <v>0</v>
      </c>
      <c r="S127" s="153">
        <v>0.26</v>
      </c>
      <c r="T127" s="154">
        <f>S127*H127</f>
        <v>0.78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55" t="s">
        <v>164</v>
      </c>
      <c r="AT127" s="155" t="s">
        <v>159</v>
      </c>
      <c r="AU127" s="155" t="s">
        <v>80</v>
      </c>
      <c r="AY127" s="17" t="s">
        <v>157</v>
      </c>
      <c r="BE127" s="156">
        <f>IF(N127="základní",J127,0)</f>
        <v>0</v>
      </c>
      <c r="BF127" s="156">
        <f>IF(N127="snížená",J127,0)</f>
        <v>0</v>
      </c>
      <c r="BG127" s="156">
        <f>IF(N127="zákl. přenesená",J127,0)</f>
        <v>0</v>
      </c>
      <c r="BH127" s="156">
        <f>IF(N127="sníž. přenesená",J127,0)</f>
        <v>0</v>
      </c>
      <c r="BI127" s="156">
        <f>IF(N127="nulová",J127,0)</f>
        <v>0</v>
      </c>
      <c r="BJ127" s="17" t="s">
        <v>78</v>
      </c>
      <c r="BK127" s="156">
        <f>ROUND(I127*H127,2)</f>
        <v>0</v>
      </c>
      <c r="BL127" s="17" t="s">
        <v>164</v>
      </c>
      <c r="BM127" s="155" t="s">
        <v>2221</v>
      </c>
    </row>
    <row r="128" spans="1:65" s="14" customFormat="1">
      <c r="B128" s="165"/>
      <c r="D128" s="158" t="s">
        <v>165</v>
      </c>
      <c r="E128" s="166" t="s">
        <v>1</v>
      </c>
      <c r="F128" s="167" t="s">
        <v>2222</v>
      </c>
      <c r="H128" s="168">
        <v>3</v>
      </c>
      <c r="I128" s="169"/>
      <c r="L128" s="165"/>
      <c r="M128" s="170"/>
      <c r="N128" s="171"/>
      <c r="O128" s="171"/>
      <c r="P128" s="171"/>
      <c r="Q128" s="171"/>
      <c r="R128" s="171"/>
      <c r="S128" s="171"/>
      <c r="T128" s="172"/>
      <c r="AT128" s="166" t="s">
        <v>165</v>
      </c>
      <c r="AU128" s="166" t="s">
        <v>80</v>
      </c>
      <c r="AV128" s="14" t="s">
        <v>80</v>
      </c>
      <c r="AW128" s="14" t="s">
        <v>28</v>
      </c>
      <c r="AX128" s="14" t="s">
        <v>71</v>
      </c>
      <c r="AY128" s="166" t="s">
        <v>157</v>
      </c>
    </row>
    <row r="129" spans="1:65" s="15" customFormat="1">
      <c r="B129" s="173"/>
      <c r="D129" s="158" t="s">
        <v>165</v>
      </c>
      <c r="E129" s="174" t="s">
        <v>1</v>
      </c>
      <c r="F129" s="175" t="s">
        <v>168</v>
      </c>
      <c r="H129" s="176">
        <v>3</v>
      </c>
      <c r="I129" s="177"/>
      <c r="L129" s="173"/>
      <c r="M129" s="178"/>
      <c r="N129" s="179"/>
      <c r="O129" s="179"/>
      <c r="P129" s="179"/>
      <c r="Q129" s="179"/>
      <c r="R129" s="179"/>
      <c r="S129" s="179"/>
      <c r="T129" s="180"/>
      <c r="AT129" s="174" t="s">
        <v>165</v>
      </c>
      <c r="AU129" s="174" t="s">
        <v>80</v>
      </c>
      <c r="AV129" s="15" t="s">
        <v>164</v>
      </c>
      <c r="AW129" s="15" t="s">
        <v>28</v>
      </c>
      <c r="AX129" s="15" t="s">
        <v>78</v>
      </c>
      <c r="AY129" s="174" t="s">
        <v>157</v>
      </c>
    </row>
    <row r="130" spans="1:65" s="2" customFormat="1" ht="16.5" customHeight="1">
      <c r="A130" s="32"/>
      <c r="B130" s="143"/>
      <c r="C130" s="144" t="s">
        <v>80</v>
      </c>
      <c r="D130" s="144" t="s">
        <v>159</v>
      </c>
      <c r="E130" s="145" t="s">
        <v>2223</v>
      </c>
      <c r="F130" s="146" t="s">
        <v>2224</v>
      </c>
      <c r="G130" s="147" t="s">
        <v>242</v>
      </c>
      <c r="H130" s="148">
        <v>1</v>
      </c>
      <c r="I130" s="149"/>
      <c r="J130" s="150">
        <f>ROUND(I130*H130,2)</f>
        <v>0</v>
      </c>
      <c r="K130" s="146" t="s">
        <v>163</v>
      </c>
      <c r="L130" s="33"/>
      <c r="M130" s="151" t="s">
        <v>1</v>
      </c>
      <c r="N130" s="152" t="s">
        <v>36</v>
      </c>
      <c r="O130" s="58"/>
      <c r="P130" s="153">
        <f>O130*H130</f>
        <v>0</v>
      </c>
      <c r="Q130" s="153">
        <v>0</v>
      </c>
      <c r="R130" s="153">
        <f>Q130*H130</f>
        <v>0</v>
      </c>
      <c r="S130" s="153">
        <v>0.04</v>
      </c>
      <c r="T130" s="154">
        <f>S130*H130</f>
        <v>0.04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55" t="s">
        <v>164</v>
      </c>
      <c r="AT130" s="155" t="s">
        <v>159</v>
      </c>
      <c r="AU130" s="155" t="s">
        <v>80</v>
      </c>
      <c r="AY130" s="17" t="s">
        <v>157</v>
      </c>
      <c r="BE130" s="156">
        <f>IF(N130="základní",J130,0)</f>
        <v>0</v>
      </c>
      <c r="BF130" s="156">
        <f>IF(N130="snížená",J130,0)</f>
        <v>0</v>
      </c>
      <c r="BG130" s="156">
        <f>IF(N130="zákl. přenesená",J130,0)</f>
        <v>0</v>
      </c>
      <c r="BH130" s="156">
        <f>IF(N130="sníž. přenesená",J130,0)</f>
        <v>0</v>
      </c>
      <c r="BI130" s="156">
        <f>IF(N130="nulová",J130,0)</f>
        <v>0</v>
      </c>
      <c r="BJ130" s="17" t="s">
        <v>78</v>
      </c>
      <c r="BK130" s="156">
        <f>ROUND(I130*H130,2)</f>
        <v>0</v>
      </c>
      <c r="BL130" s="17" t="s">
        <v>164</v>
      </c>
      <c r="BM130" s="155" t="s">
        <v>2225</v>
      </c>
    </row>
    <row r="131" spans="1:65" s="2" customFormat="1" ht="33" customHeight="1">
      <c r="A131" s="32"/>
      <c r="B131" s="143"/>
      <c r="C131" s="144" t="s">
        <v>173</v>
      </c>
      <c r="D131" s="144" t="s">
        <v>159</v>
      </c>
      <c r="E131" s="145" t="s">
        <v>2226</v>
      </c>
      <c r="F131" s="146" t="s">
        <v>2227</v>
      </c>
      <c r="G131" s="147" t="s">
        <v>162</v>
      </c>
      <c r="H131" s="148">
        <v>13.5</v>
      </c>
      <c r="I131" s="149"/>
      <c r="J131" s="150">
        <f>ROUND(I131*H131,2)</f>
        <v>0</v>
      </c>
      <c r="K131" s="146" t="s">
        <v>163</v>
      </c>
      <c r="L131" s="33"/>
      <c r="M131" s="151" t="s">
        <v>1</v>
      </c>
      <c r="N131" s="152" t="s">
        <v>36</v>
      </c>
      <c r="O131" s="58"/>
      <c r="P131" s="153">
        <f>O131*H131</f>
        <v>0</v>
      </c>
      <c r="Q131" s="153">
        <v>0</v>
      </c>
      <c r="R131" s="153">
        <f>Q131*H131</f>
        <v>0</v>
      </c>
      <c r="S131" s="153">
        <v>0</v>
      </c>
      <c r="T131" s="154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55" t="s">
        <v>164</v>
      </c>
      <c r="AT131" s="155" t="s">
        <v>159</v>
      </c>
      <c r="AU131" s="155" t="s">
        <v>80</v>
      </c>
      <c r="AY131" s="17" t="s">
        <v>157</v>
      </c>
      <c r="BE131" s="156">
        <f>IF(N131="základní",J131,0)</f>
        <v>0</v>
      </c>
      <c r="BF131" s="156">
        <f>IF(N131="snížená",J131,0)</f>
        <v>0</v>
      </c>
      <c r="BG131" s="156">
        <f>IF(N131="zákl. přenesená",J131,0)</f>
        <v>0</v>
      </c>
      <c r="BH131" s="156">
        <f>IF(N131="sníž. přenesená",J131,0)</f>
        <v>0</v>
      </c>
      <c r="BI131" s="156">
        <f>IF(N131="nulová",J131,0)</f>
        <v>0</v>
      </c>
      <c r="BJ131" s="17" t="s">
        <v>78</v>
      </c>
      <c r="BK131" s="156">
        <f>ROUND(I131*H131,2)</f>
        <v>0</v>
      </c>
      <c r="BL131" s="17" t="s">
        <v>164</v>
      </c>
      <c r="BM131" s="155" t="s">
        <v>2228</v>
      </c>
    </row>
    <row r="132" spans="1:65" s="14" customFormat="1">
      <c r="B132" s="165"/>
      <c r="D132" s="158" t="s">
        <v>165</v>
      </c>
      <c r="E132" s="166" t="s">
        <v>1</v>
      </c>
      <c r="F132" s="167" t="s">
        <v>2229</v>
      </c>
      <c r="H132" s="168">
        <v>13.5</v>
      </c>
      <c r="I132" s="169"/>
      <c r="L132" s="165"/>
      <c r="M132" s="170"/>
      <c r="N132" s="171"/>
      <c r="O132" s="171"/>
      <c r="P132" s="171"/>
      <c r="Q132" s="171"/>
      <c r="R132" s="171"/>
      <c r="S132" s="171"/>
      <c r="T132" s="172"/>
      <c r="AT132" s="166" t="s">
        <v>165</v>
      </c>
      <c r="AU132" s="166" t="s">
        <v>80</v>
      </c>
      <c r="AV132" s="14" t="s">
        <v>80</v>
      </c>
      <c r="AW132" s="14" t="s">
        <v>28</v>
      </c>
      <c r="AX132" s="14" t="s">
        <v>71</v>
      </c>
      <c r="AY132" s="166" t="s">
        <v>157</v>
      </c>
    </row>
    <row r="133" spans="1:65" s="15" customFormat="1">
      <c r="B133" s="173"/>
      <c r="D133" s="158" t="s">
        <v>165</v>
      </c>
      <c r="E133" s="174" t="s">
        <v>1</v>
      </c>
      <c r="F133" s="175" t="s">
        <v>168</v>
      </c>
      <c r="H133" s="176">
        <v>13.5</v>
      </c>
      <c r="I133" s="177"/>
      <c r="L133" s="173"/>
      <c r="M133" s="178"/>
      <c r="N133" s="179"/>
      <c r="O133" s="179"/>
      <c r="P133" s="179"/>
      <c r="Q133" s="179"/>
      <c r="R133" s="179"/>
      <c r="S133" s="179"/>
      <c r="T133" s="180"/>
      <c r="AT133" s="174" t="s">
        <v>165</v>
      </c>
      <c r="AU133" s="174" t="s">
        <v>80</v>
      </c>
      <c r="AV133" s="15" t="s">
        <v>164</v>
      </c>
      <c r="AW133" s="15" t="s">
        <v>28</v>
      </c>
      <c r="AX133" s="15" t="s">
        <v>78</v>
      </c>
      <c r="AY133" s="174" t="s">
        <v>157</v>
      </c>
    </row>
    <row r="134" spans="1:65" s="2" customFormat="1" ht="37.9" customHeight="1">
      <c r="A134" s="32"/>
      <c r="B134" s="143"/>
      <c r="C134" s="144" t="s">
        <v>164</v>
      </c>
      <c r="D134" s="144" t="s">
        <v>159</v>
      </c>
      <c r="E134" s="145" t="s">
        <v>2230</v>
      </c>
      <c r="F134" s="146" t="s">
        <v>2231</v>
      </c>
      <c r="G134" s="147" t="s">
        <v>162</v>
      </c>
      <c r="H134" s="148">
        <v>4.05</v>
      </c>
      <c r="I134" s="149"/>
      <c r="J134" s="150">
        <f>ROUND(I134*H134,2)</f>
        <v>0</v>
      </c>
      <c r="K134" s="146" t="s">
        <v>163</v>
      </c>
      <c r="L134" s="33"/>
      <c r="M134" s="151" t="s">
        <v>1</v>
      </c>
      <c r="N134" s="152" t="s">
        <v>36</v>
      </c>
      <c r="O134" s="58"/>
      <c r="P134" s="153">
        <f>O134*H134</f>
        <v>0</v>
      </c>
      <c r="Q134" s="153">
        <v>0</v>
      </c>
      <c r="R134" s="153">
        <f>Q134*H134</f>
        <v>0</v>
      </c>
      <c r="S134" s="153">
        <v>0</v>
      </c>
      <c r="T134" s="154">
        <f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55" t="s">
        <v>164</v>
      </c>
      <c r="AT134" s="155" t="s">
        <v>159</v>
      </c>
      <c r="AU134" s="155" t="s">
        <v>80</v>
      </c>
      <c r="AY134" s="17" t="s">
        <v>157</v>
      </c>
      <c r="BE134" s="156">
        <f>IF(N134="základní",J134,0)</f>
        <v>0</v>
      </c>
      <c r="BF134" s="156">
        <f>IF(N134="snížená",J134,0)</f>
        <v>0</v>
      </c>
      <c r="BG134" s="156">
        <f>IF(N134="zákl. přenesená",J134,0)</f>
        <v>0</v>
      </c>
      <c r="BH134" s="156">
        <f>IF(N134="sníž. přenesená",J134,0)</f>
        <v>0</v>
      </c>
      <c r="BI134" s="156">
        <f>IF(N134="nulová",J134,0)</f>
        <v>0</v>
      </c>
      <c r="BJ134" s="17" t="s">
        <v>78</v>
      </c>
      <c r="BK134" s="156">
        <f>ROUND(I134*H134,2)</f>
        <v>0</v>
      </c>
      <c r="BL134" s="17" t="s">
        <v>164</v>
      </c>
      <c r="BM134" s="155" t="s">
        <v>2232</v>
      </c>
    </row>
    <row r="135" spans="1:65" s="14" customFormat="1">
      <c r="B135" s="165"/>
      <c r="D135" s="158" t="s">
        <v>165</v>
      </c>
      <c r="E135" s="166" t="s">
        <v>1</v>
      </c>
      <c r="F135" s="167" t="s">
        <v>2233</v>
      </c>
      <c r="H135" s="168">
        <v>4.05</v>
      </c>
      <c r="I135" s="169"/>
      <c r="L135" s="165"/>
      <c r="M135" s="170"/>
      <c r="N135" s="171"/>
      <c r="O135" s="171"/>
      <c r="P135" s="171"/>
      <c r="Q135" s="171"/>
      <c r="R135" s="171"/>
      <c r="S135" s="171"/>
      <c r="T135" s="172"/>
      <c r="AT135" s="166" t="s">
        <v>165</v>
      </c>
      <c r="AU135" s="166" t="s">
        <v>80</v>
      </c>
      <c r="AV135" s="14" t="s">
        <v>80</v>
      </c>
      <c r="AW135" s="14" t="s">
        <v>28</v>
      </c>
      <c r="AX135" s="14" t="s">
        <v>71</v>
      </c>
      <c r="AY135" s="166" t="s">
        <v>157</v>
      </c>
    </row>
    <row r="136" spans="1:65" s="15" customFormat="1">
      <c r="B136" s="173"/>
      <c r="D136" s="158" t="s">
        <v>165</v>
      </c>
      <c r="E136" s="174" t="s">
        <v>1</v>
      </c>
      <c r="F136" s="175" t="s">
        <v>168</v>
      </c>
      <c r="H136" s="176">
        <v>4.05</v>
      </c>
      <c r="I136" s="177"/>
      <c r="L136" s="173"/>
      <c r="M136" s="178"/>
      <c r="N136" s="179"/>
      <c r="O136" s="179"/>
      <c r="P136" s="179"/>
      <c r="Q136" s="179"/>
      <c r="R136" s="179"/>
      <c r="S136" s="179"/>
      <c r="T136" s="180"/>
      <c r="AT136" s="174" t="s">
        <v>165</v>
      </c>
      <c r="AU136" s="174" t="s">
        <v>80</v>
      </c>
      <c r="AV136" s="15" t="s">
        <v>164</v>
      </c>
      <c r="AW136" s="15" t="s">
        <v>28</v>
      </c>
      <c r="AX136" s="15" t="s">
        <v>78</v>
      </c>
      <c r="AY136" s="174" t="s">
        <v>157</v>
      </c>
    </row>
    <row r="137" spans="1:65" s="2" customFormat="1" ht="24.2" customHeight="1">
      <c r="A137" s="32"/>
      <c r="B137" s="143"/>
      <c r="C137" s="144" t="s">
        <v>182</v>
      </c>
      <c r="D137" s="144" t="s">
        <v>159</v>
      </c>
      <c r="E137" s="145" t="s">
        <v>2081</v>
      </c>
      <c r="F137" s="146" t="s">
        <v>2082</v>
      </c>
      <c r="G137" s="147" t="s">
        <v>162</v>
      </c>
      <c r="H137" s="148">
        <v>4.05</v>
      </c>
      <c r="I137" s="149"/>
      <c r="J137" s="150">
        <f>ROUND(I137*H137,2)</f>
        <v>0</v>
      </c>
      <c r="K137" s="146" t="s">
        <v>163</v>
      </c>
      <c r="L137" s="33"/>
      <c r="M137" s="151" t="s">
        <v>1</v>
      </c>
      <c r="N137" s="152" t="s">
        <v>36</v>
      </c>
      <c r="O137" s="58"/>
      <c r="P137" s="153">
        <f>O137*H137</f>
        <v>0</v>
      </c>
      <c r="Q137" s="153">
        <v>0</v>
      </c>
      <c r="R137" s="153">
        <f>Q137*H137</f>
        <v>0</v>
      </c>
      <c r="S137" s="153">
        <v>0</v>
      </c>
      <c r="T137" s="154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55" t="s">
        <v>164</v>
      </c>
      <c r="AT137" s="155" t="s">
        <v>159</v>
      </c>
      <c r="AU137" s="155" t="s">
        <v>80</v>
      </c>
      <c r="AY137" s="17" t="s">
        <v>157</v>
      </c>
      <c r="BE137" s="156">
        <f>IF(N137="základní",J137,0)</f>
        <v>0</v>
      </c>
      <c r="BF137" s="156">
        <f>IF(N137="snížená",J137,0)</f>
        <v>0</v>
      </c>
      <c r="BG137" s="156">
        <f>IF(N137="zákl. přenesená",J137,0)</f>
        <v>0</v>
      </c>
      <c r="BH137" s="156">
        <f>IF(N137="sníž. přenesená",J137,0)</f>
        <v>0</v>
      </c>
      <c r="BI137" s="156">
        <f>IF(N137="nulová",J137,0)</f>
        <v>0</v>
      </c>
      <c r="BJ137" s="17" t="s">
        <v>78</v>
      </c>
      <c r="BK137" s="156">
        <f>ROUND(I137*H137,2)</f>
        <v>0</v>
      </c>
      <c r="BL137" s="17" t="s">
        <v>164</v>
      </c>
      <c r="BM137" s="155" t="s">
        <v>2234</v>
      </c>
    </row>
    <row r="138" spans="1:65" s="2" customFormat="1" ht="16.5" customHeight="1">
      <c r="A138" s="32"/>
      <c r="B138" s="143"/>
      <c r="C138" s="144" t="s">
        <v>190</v>
      </c>
      <c r="D138" s="144" t="s">
        <v>159</v>
      </c>
      <c r="E138" s="145" t="s">
        <v>2084</v>
      </c>
      <c r="F138" s="146" t="s">
        <v>2235</v>
      </c>
      <c r="G138" s="147" t="s">
        <v>162</v>
      </c>
      <c r="H138" s="148">
        <v>4.05</v>
      </c>
      <c r="I138" s="149"/>
      <c r="J138" s="150">
        <f>ROUND(I138*H138,2)</f>
        <v>0</v>
      </c>
      <c r="K138" s="146" t="s">
        <v>163</v>
      </c>
      <c r="L138" s="33"/>
      <c r="M138" s="151" t="s">
        <v>1</v>
      </c>
      <c r="N138" s="152" t="s">
        <v>36</v>
      </c>
      <c r="O138" s="58"/>
      <c r="P138" s="153">
        <f>O138*H138</f>
        <v>0</v>
      </c>
      <c r="Q138" s="153">
        <v>0</v>
      </c>
      <c r="R138" s="153">
        <f>Q138*H138</f>
        <v>0</v>
      </c>
      <c r="S138" s="153">
        <v>0</v>
      </c>
      <c r="T138" s="154">
        <f>S138*H138</f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55" t="s">
        <v>164</v>
      </c>
      <c r="AT138" s="155" t="s">
        <v>159</v>
      </c>
      <c r="AU138" s="155" t="s">
        <v>80</v>
      </c>
      <c r="AY138" s="17" t="s">
        <v>157</v>
      </c>
      <c r="BE138" s="156">
        <f>IF(N138="základní",J138,0)</f>
        <v>0</v>
      </c>
      <c r="BF138" s="156">
        <f>IF(N138="snížená",J138,0)</f>
        <v>0</v>
      </c>
      <c r="BG138" s="156">
        <f>IF(N138="zákl. přenesená",J138,0)</f>
        <v>0</v>
      </c>
      <c r="BH138" s="156">
        <f>IF(N138="sníž. přenesená",J138,0)</f>
        <v>0</v>
      </c>
      <c r="BI138" s="156">
        <f>IF(N138="nulová",J138,0)</f>
        <v>0</v>
      </c>
      <c r="BJ138" s="17" t="s">
        <v>78</v>
      </c>
      <c r="BK138" s="156">
        <f>ROUND(I138*H138,2)</f>
        <v>0</v>
      </c>
      <c r="BL138" s="17" t="s">
        <v>164</v>
      </c>
      <c r="BM138" s="155" t="s">
        <v>2236</v>
      </c>
    </row>
    <row r="139" spans="1:65" s="2" customFormat="1" ht="24.2" customHeight="1">
      <c r="A139" s="32"/>
      <c r="B139" s="143"/>
      <c r="C139" s="144" t="s">
        <v>197</v>
      </c>
      <c r="D139" s="144" t="s">
        <v>159</v>
      </c>
      <c r="E139" s="145" t="s">
        <v>2237</v>
      </c>
      <c r="F139" s="146" t="s">
        <v>2238</v>
      </c>
      <c r="G139" s="147" t="s">
        <v>230</v>
      </c>
      <c r="H139" s="148">
        <v>7.1280000000000001</v>
      </c>
      <c r="I139" s="149"/>
      <c r="J139" s="150">
        <f>ROUND(I139*H139,2)</f>
        <v>0</v>
      </c>
      <c r="K139" s="146" t="s">
        <v>163</v>
      </c>
      <c r="L139" s="33"/>
      <c r="M139" s="151" t="s">
        <v>1</v>
      </c>
      <c r="N139" s="152" t="s">
        <v>36</v>
      </c>
      <c r="O139" s="58"/>
      <c r="P139" s="153">
        <f>O139*H139</f>
        <v>0</v>
      </c>
      <c r="Q139" s="153">
        <v>0</v>
      </c>
      <c r="R139" s="153">
        <f>Q139*H139</f>
        <v>0</v>
      </c>
      <c r="S139" s="153">
        <v>0</v>
      </c>
      <c r="T139" s="154">
        <f>S139*H139</f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55" t="s">
        <v>164</v>
      </c>
      <c r="AT139" s="155" t="s">
        <v>159</v>
      </c>
      <c r="AU139" s="155" t="s">
        <v>80</v>
      </c>
      <c r="AY139" s="17" t="s">
        <v>157</v>
      </c>
      <c r="BE139" s="156">
        <f>IF(N139="základní",J139,0)</f>
        <v>0</v>
      </c>
      <c r="BF139" s="156">
        <f>IF(N139="snížená",J139,0)</f>
        <v>0</v>
      </c>
      <c r="BG139" s="156">
        <f>IF(N139="zákl. přenesená",J139,0)</f>
        <v>0</v>
      </c>
      <c r="BH139" s="156">
        <f>IF(N139="sníž. přenesená",J139,0)</f>
        <v>0</v>
      </c>
      <c r="BI139" s="156">
        <f>IF(N139="nulová",J139,0)</f>
        <v>0</v>
      </c>
      <c r="BJ139" s="17" t="s">
        <v>78</v>
      </c>
      <c r="BK139" s="156">
        <f>ROUND(I139*H139,2)</f>
        <v>0</v>
      </c>
      <c r="BL139" s="17" t="s">
        <v>164</v>
      </c>
      <c r="BM139" s="155" t="s">
        <v>2239</v>
      </c>
    </row>
    <row r="140" spans="1:65" s="14" customFormat="1">
      <c r="B140" s="165"/>
      <c r="D140" s="158" t="s">
        <v>165</v>
      </c>
      <c r="E140" s="166" t="s">
        <v>1</v>
      </c>
      <c r="F140" s="167" t="s">
        <v>2240</v>
      </c>
      <c r="H140" s="168">
        <v>7.1280000000000001</v>
      </c>
      <c r="I140" s="169"/>
      <c r="L140" s="165"/>
      <c r="M140" s="170"/>
      <c r="N140" s="171"/>
      <c r="O140" s="171"/>
      <c r="P140" s="171"/>
      <c r="Q140" s="171"/>
      <c r="R140" s="171"/>
      <c r="S140" s="171"/>
      <c r="T140" s="172"/>
      <c r="AT140" s="166" t="s">
        <v>165</v>
      </c>
      <c r="AU140" s="166" t="s">
        <v>80</v>
      </c>
      <c r="AV140" s="14" t="s">
        <v>80</v>
      </c>
      <c r="AW140" s="14" t="s">
        <v>28</v>
      </c>
      <c r="AX140" s="14" t="s">
        <v>71</v>
      </c>
      <c r="AY140" s="166" t="s">
        <v>157</v>
      </c>
    </row>
    <row r="141" spans="1:65" s="15" customFormat="1">
      <c r="B141" s="173"/>
      <c r="D141" s="158" t="s">
        <v>165</v>
      </c>
      <c r="E141" s="174" t="s">
        <v>1</v>
      </c>
      <c r="F141" s="175" t="s">
        <v>168</v>
      </c>
      <c r="H141" s="176">
        <v>7.1280000000000001</v>
      </c>
      <c r="I141" s="177"/>
      <c r="L141" s="173"/>
      <c r="M141" s="178"/>
      <c r="N141" s="179"/>
      <c r="O141" s="179"/>
      <c r="P141" s="179"/>
      <c r="Q141" s="179"/>
      <c r="R141" s="179"/>
      <c r="S141" s="179"/>
      <c r="T141" s="180"/>
      <c r="AT141" s="174" t="s">
        <v>165</v>
      </c>
      <c r="AU141" s="174" t="s">
        <v>80</v>
      </c>
      <c r="AV141" s="15" t="s">
        <v>164</v>
      </c>
      <c r="AW141" s="15" t="s">
        <v>28</v>
      </c>
      <c r="AX141" s="15" t="s">
        <v>78</v>
      </c>
      <c r="AY141" s="174" t="s">
        <v>157</v>
      </c>
    </row>
    <row r="142" spans="1:65" s="2" customFormat="1" ht="16.5" customHeight="1">
      <c r="A142" s="32"/>
      <c r="B142" s="143"/>
      <c r="C142" s="144" t="s">
        <v>204</v>
      </c>
      <c r="D142" s="144" t="s">
        <v>159</v>
      </c>
      <c r="E142" s="145" t="s">
        <v>2241</v>
      </c>
      <c r="F142" s="146" t="s">
        <v>2242</v>
      </c>
      <c r="G142" s="147" t="s">
        <v>242</v>
      </c>
      <c r="H142" s="148">
        <v>0.5</v>
      </c>
      <c r="I142" s="149"/>
      <c r="J142" s="150">
        <f>ROUND(I142*H142,2)</f>
        <v>0</v>
      </c>
      <c r="K142" s="146" t="s">
        <v>647</v>
      </c>
      <c r="L142" s="33"/>
      <c r="M142" s="151" t="s">
        <v>1</v>
      </c>
      <c r="N142" s="152" t="s">
        <v>36</v>
      </c>
      <c r="O142" s="58"/>
      <c r="P142" s="153">
        <f>O142*H142</f>
        <v>0</v>
      </c>
      <c r="Q142" s="153">
        <v>0</v>
      </c>
      <c r="R142" s="153">
        <f>Q142*H142</f>
        <v>0</v>
      </c>
      <c r="S142" s="153">
        <v>0</v>
      </c>
      <c r="T142" s="154">
        <f>S142*H142</f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55" t="s">
        <v>164</v>
      </c>
      <c r="AT142" s="155" t="s">
        <v>159</v>
      </c>
      <c r="AU142" s="155" t="s">
        <v>80</v>
      </c>
      <c r="AY142" s="17" t="s">
        <v>157</v>
      </c>
      <c r="BE142" s="156">
        <f>IF(N142="základní",J142,0)</f>
        <v>0</v>
      </c>
      <c r="BF142" s="156">
        <f>IF(N142="snížená",J142,0)</f>
        <v>0</v>
      </c>
      <c r="BG142" s="156">
        <f>IF(N142="zákl. přenesená",J142,0)</f>
        <v>0</v>
      </c>
      <c r="BH142" s="156">
        <f>IF(N142="sníž. přenesená",J142,0)</f>
        <v>0</v>
      </c>
      <c r="BI142" s="156">
        <f>IF(N142="nulová",J142,0)</f>
        <v>0</v>
      </c>
      <c r="BJ142" s="17" t="s">
        <v>78</v>
      </c>
      <c r="BK142" s="156">
        <f>ROUND(I142*H142,2)</f>
        <v>0</v>
      </c>
      <c r="BL142" s="17" t="s">
        <v>164</v>
      </c>
      <c r="BM142" s="155" t="s">
        <v>2243</v>
      </c>
    </row>
    <row r="143" spans="1:65" s="2" customFormat="1" ht="24.2" customHeight="1">
      <c r="A143" s="32"/>
      <c r="B143" s="143"/>
      <c r="C143" s="144" t="s">
        <v>209</v>
      </c>
      <c r="D143" s="144" t="s">
        <v>159</v>
      </c>
      <c r="E143" s="145" t="s">
        <v>1534</v>
      </c>
      <c r="F143" s="146" t="s">
        <v>2244</v>
      </c>
      <c r="G143" s="147" t="s">
        <v>162</v>
      </c>
      <c r="H143" s="148">
        <v>8.85</v>
      </c>
      <c r="I143" s="149"/>
      <c r="J143" s="150">
        <f>ROUND(I143*H143,2)</f>
        <v>0</v>
      </c>
      <c r="K143" s="146" t="s">
        <v>163</v>
      </c>
      <c r="L143" s="33"/>
      <c r="M143" s="151" t="s">
        <v>1</v>
      </c>
      <c r="N143" s="152" t="s">
        <v>36</v>
      </c>
      <c r="O143" s="58"/>
      <c r="P143" s="153">
        <f>O143*H143</f>
        <v>0</v>
      </c>
      <c r="Q143" s="153">
        <v>0</v>
      </c>
      <c r="R143" s="153">
        <f>Q143*H143</f>
        <v>0</v>
      </c>
      <c r="S143" s="153">
        <v>0</v>
      </c>
      <c r="T143" s="154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55" t="s">
        <v>164</v>
      </c>
      <c r="AT143" s="155" t="s">
        <v>159</v>
      </c>
      <c r="AU143" s="155" t="s">
        <v>80</v>
      </c>
      <c r="AY143" s="17" t="s">
        <v>157</v>
      </c>
      <c r="BE143" s="156">
        <f>IF(N143="základní",J143,0)</f>
        <v>0</v>
      </c>
      <c r="BF143" s="156">
        <f>IF(N143="snížená",J143,0)</f>
        <v>0</v>
      </c>
      <c r="BG143" s="156">
        <f>IF(N143="zákl. přenesená",J143,0)</f>
        <v>0</v>
      </c>
      <c r="BH143" s="156">
        <f>IF(N143="sníž. přenesená",J143,0)</f>
        <v>0</v>
      </c>
      <c r="BI143" s="156">
        <f>IF(N143="nulová",J143,0)</f>
        <v>0</v>
      </c>
      <c r="BJ143" s="17" t="s">
        <v>78</v>
      </c>
      <c r="BK143" s="156">
        <f>ROUND(I143*H143,2)</f>
        <v>0</v>
      </c>
      <c r="BL143" s="17" t="s">
        <v>164</v>
      </c>
      <c r="BM143" s="155" t="s">
        <v>2245</v>
      </c>
    </row>
    <row r="144" spans="1:65" s="14" customFormat="1">
      <c r="B144" s="165"/>
      <c r="D144" s="158" t="s">
        <v>165</v>
      </c>
      <c r="E144" s="166" t="s">
        <v>1</v>
      </c>
      <c r="F144" s="167" t="s">
        <v>2246</v>
      </c>
      <c r="H144" s="168">
        <v>9.4499999999999993</v>
      </c>
      <c r="I144" s="169"/>
      <c r="L144" s="165"/>
      <c r="M144" s="170"/>
      <c r="N144" s="171"/>
      <c r="O144" s="171"/>
      <c r="P144" s="171"/>
      <c r="Q144" s="171"/>
      <c r="R144" s="171"/>
      <c r="S144" s="171"/>
      <c r="T144" s="172"/>
      <c r="AT144" s="166" t="s">
        <v>165</v>
      </c>
      <c r="AU144" s="166" t="s">
        <v>80</v>
      </c>
      <c r="AV144" s="14" t="s">
        <v>80</v>
      </c>
      <c r="AW144" s="14" t="s">
        <v>28</v>
      </c>
      <c r="AX144" s="14" t="s">
        <v>71</v>
      </c>
      <c r="AY144" s="166" t="s">
        <v>157</v>
      </c>
    </row>
    <row r="145" spans="1:65" s="14" customFormat="1">
      <c r="B145" s="165"/>
      <c r="D145" s="158" t="s">
        <v>165</v>
      </c>
      <c r="E145" s="166" t="s">
        <v>1</v>
      </c>
      <c r="F145" s="167" t="s">
        <v>2247</v>
      </c>
      <c r="H145" s="168">
        <v>-0.6</v>
      </c>
      <c r="I145" s="169"/>
      <c r="L145" s="165"/>
      <c r="M145" s="170"/>
      <c r="N145" s="171"/>
      <c r="O145" s="171"/>
      <c r="P145" s="171"/>
      <c r="Q145" s="171"/>
      <c r="R145" s="171"/>
      <c r="S145" s="171"/>
      <c r="T145" s="172"/>
      <c r="AT145" s="166" t="s">
        <v>165</v>
      </c>
      <c r="AU145" s="166" t="s">
        <v>80</v>
      </c>
      <c r="AV145" s="14" t="s">
        <v>80</v>
      </c>
      <c r="AW145" s="14" t="s">
        <v>28</v>
      </c>
      <c r="AX145" s="14" t="s">
        <v>71</v>
      </c>
      <c r="AY145" s="166" t="s">
        <v>157</v>
      </c>
    </row>
    <row r="146" spans="1:65" s="15" customFormat="1">
      <c r="B146" s="173"/>
      <c r="D146" s="158" t="s">
        <v>165</v>
      </c>
      <c r="E146" s="174" t="s">
        <v>1</v>
      </c>
      <c r="F146" s="175" t="s">
        <v>168</v>
      </c>
      <c r="H146" s="176">
        <v>8.85</v>
      </c>
      <c r="I146" s="177"/>
      <c r="L146" s="173"/>
      <c r="M146" s="178"/>
      <c r="N146" s="179"/>
      <c r="O146" s="179"/>
      <c r="P146" s="179"/>
      <c r="Q146" s="179"/>
      <c r="R146" s="179"/>
      <c r="S146" s="179"/>
      <c r="T146" s="180"/>
      <c r="AT146" s="174" t="s">
        <v>165</v>
      </c>
      <c r="AU146" s="174" t="s">
        <v>80</v>
      </c>
      <c r="AV146" s="15" t="s">
        <v>164</v>
      </c>
      <c r="AW146" s="15" t="s">
        <v>28</v>
      </c>
      <c r="AX146" s="15" t="s">
        <v>78</v>
      </c>
      <c r="AY146" s="174" t="s">
        <v>157</v>
      </c>
    </row>
    <row r="147" spans="1:65" s="2" customFormat="1" ht="24.2" customHeight="1">
      <c r="A147" s="32"/>
      <c r="B147" s="143"/>
      <c r="C147" s="144" t="s">
        <v>179</v>
      </c>
      <c r="D147" s="144" t="s">
        <v>159</v>
      </c>
      <c r="E147" s="145" t="s">
        <v>2248</v>
      </c>
      <c r="F147" s="146" t="s">
        <v>2249</v>
      </c>
      <c r="G147" s="147" t="s">
        <v>162</v>
      </c>
      <c r="H147" s="148">
        <v>2.7</v>
      </c>
      <c r="I147" s="149"/>
      <c r="J147" s="150">
        <f>ROUND(I147*H147,2)</f>
        <v>0</v>
      </c>
      <c r="K147" s="146" t="s">
        <v>163</v>
      </c>
      <c r="L147" s="33"/>
      <c r="M147" s="151" t="s">
        <v>1</v>
      </c>
      <c r="N147" s="152" t="s">
        <v>36</v>
      </c>
      <c r="O147" s="58"/>
      <c r="P147" s="153">
        <f>O147*H147</f>
        <v>0</v>
      </c>
      <c r="Q147" s="153">
        <v>0</v>
      </c>
      <c r="R147" s="153">
        <f>Q147*H147</f>
        <v>0</v>
      </c>
      <c r="S147" s="153">
        <v>0</v>
      </c>
      <c r="T147" s="154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55" t="s">
        <v>164</v>
      </c>
      <c r="AT147" s="155" t="s">
        <v>159</v>
      </c>
      <c r="AU147" s="155" t="s">
        <v>80</v>
      </c>
      <c r="AY147" s="17" t="s">
        <v>157</v>
      </c>
      <c r="BE147" s="156">
        <f>IF(N147="základní",J147,0)</f>
        <v>0</v>
      </c>
      <c r="BF147" s="156">
        <f>IF(N147="snížená",J147,0)</f>
        <v>0</v>
      </c>
      <c r="BG147" s="156">
        <f>IF(N147="zákl. přenesená",J147,0)</f>
        <v>0</v>
      </c>
      <c r="BH147" s="156">
        <f>IF(N147="sníž. přenesená",J147,0)</f>
        <v>0</v>
      </c>
      <c r="BI147" s="156">
        <f>IF(N147="nulová",J147,0)</f>
        <v>0</v>
      </c>
      <c r="BJ147" s="17" t="s">
        <v>78</v>
      </c>
      <c r="BK147" s="156">
        <f>ROUND(I147*H147,2)</f>
        <v>0</v>
      </c>
      <c r="BL147" s="17" t="s">
        <v>164</v>
      </c>
      <c r="BM147" s="155" t="s">
        <v>2250</v>
      </c>
    </row>
    <row r="148" spans="1:65" s="14" customFormat="1">
      <c r="B148" s="165"/>
      <c r="D148" s="158" t="s">
        <v>165</v>
      </c>
      <c r="E148" s="166" t="s">
        <v>1</v>
      </c>
      <c r="F148" s="167" t="s">
        <v>2251</v>
      </c>
      <c r="H148" s="168">
        <v>2.7</v>
      </c>
      <c r="I148" s="169"/>
      <c r="L148" s="165"/>
      <c r="M148" s="170"/>
      <c r="N148" s="171"/>
      <c r="O148" s="171"/>
      <c r="P148" s="171"/>
      <c r="Q148" s="171"/>
      <c r="R148" s="171"/>
      <c r="S148" s="171"/>
      <c r="T148" s="172"/>
      <c r="AT148" s="166" t="s">
        <v>165</v>
      </c>
      <c r="AU148" s="166" t="s">
        <v>80</v>
      </c>
      <c r="AV148" s="14" t="s">
        <v>80</v>
      </c>
      <c r="AW148" s="14" t="s">
        <v>28</v>
      </c>
      <c r="AX148" s="14" t="s">
        <v>71</v>
      </c>
      <c r="AY148" s="166" t="s">
        <v>157</v>
      </c>
    </row>
    <row r="149" spans="1:65" s="15" customFormat="1">
      <c r="B149" s="173"/>
      <c r="D149" s="158" t="s">
        <v>165</v>
      </c>
      <c r="E149" s="174" t="s">
        <v>1</v>
      </c>
      <c r="F149" s="175" t="s">
        <v>168</v>
      </c>
      <c r="H149" s="176">
        <v>2.7</v>
      </c>
      <c r="I149" s="177"/>
      <c r="L149" s="173"/>
      <c r="M149" s="178"/>
      <c r="N149" s="179"/>
      <c r="O149" s="179"/>
      <c r="P149" s="179"/>
      <c r="Q149" s="179"/>
      <c r="R149" s="179"/>
      <c r="S149" s="179"/>
      <c r="T149" s="180"/>
      <c r="AT149" s="174" t="s">
        <v>165</v>
      </c>
      <c r="AU149" s="174" t="s">
        <v>80</v>
      </c>
      <c r="AV149" s="15" t="s">
        <v>164</v>
      </c>
      <c r="AW149" s="15" t="s">
        <v>28</v>
      </c>
      <c r="AX149" s="15" t="s">
        <v>78</v>
      </c>
      <c r="AY149" s="174" t="s">
        <v>157</v>
      </c>
    </row>
    <row r="150" spans="1:65" s="2" customFormat="1" ht="16.5" customHeight="1">
      <c r="A150" s="32"/>
      <c r="B150" s="143"/>
      <c r="C150" s="181" t="s">
        <v>222</v>
      </c>
      <c r="D150" s="181" t="s">
        <v>264</v>
      </c>
      <c r="E150" s="182" t="s">
        <v>2115</v>
      </c>
      <c r="F150" s="183" t="s">
        <v>2116</v>
      </c>
      <c r="G150" s="184" t="s">
        <v>230</v>
      </c>
      <c r="H150" s="185">
        <v>5.4</v>
      </c>
      <c r="I150" s="186"/>
      <c r="J150" s="187">
        <f>ROUND(I150*H150,2)</f>
        <v>0</v>
      </c>
      <c r="K150" s="183" t="s">
        <v>163</v>
      </c>
      <c r="L150" s="188"/>
      <c r="M150" s="189" t="s">
        <v>1</v>
      </c>
      <c r="N150" s="190" t="s">
        <v>36</v>
      </c>
      <c r="O150" s="58"/>
      <c r="P150" s="153">
        <f>O150*H150</f>
        <v>0</v>
      </c>
      <c r="Q150" s="153">
        <v>1</v>
      </c>
      <c r="R150" s="153">
        <f>Q150*H150</f>
        <v>5.4</v>
      </c>
      <c r="S150" s="153">
        <v>0</v>
      </c>
      <c r="T150" s="154">
        <f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55" t="s">
        <v>204</v>
      </c>
      <c r="AT150" s="155" t="s">
        <v>264</v>
      </c>
      <c r="AU150" s="155" t="s">
        <v>80</v>
      </c>
      <c r="AY150" s="17" t="s">
        <v>157</v>
      </c>
      <c r="BE150" s="156">
        <f>IF(N150="základní",J150,0)</f>
        <v>0</v>
      </c>
      <c r="BF150" s="156">
        <f>IF(N150="snížená",J150,0)</f>
        <v>0</v>
      </c>
      <c r="BG150" s="156">
        <f>IF(N150="zákl. přenesená",J150,0)</f>
        <v>0</v>
      </c>
      <c r="BH150" s="156">
        <f>IF(N150="sníž. přenesená",J150,0)</f>
        <v>0</v>
      </c>
      <c r="BI150" s="156">
        <f>IF(N150="nulová",J150,0)</f>
        <v>0</v>
      </c>
      <c r="BJ150" s="17" t="s">
        <v>78</v>
      </c>
      <c r="BK150" s="156">
        <f>ROUND(I150*H150,2)</f>
        <v>0</v>
      </c>
      <c r="BL150" s="17" t="s">
        <v>164</v>
      </c>
      <c r="BM150" s="155" t="s">
        <v>2252</v>
      </c>
    </row>
    <row r="151" spans="1:65" s="14" customFormat="1">
      <c r="B151" s="165"/>
      <c r="D151" s="158" t="s">
        <v>165</v>
      </c>
      <c r="F151" s="167" t="s">
        <v>2253</v>
      </c>
      <c r="H151" s="168">
        <v>5.4</v>
      </c>
      <c r="I151" s="169"/>
      <c r="L151" s="165"/>
      <c r="M151" s="170"/>
      <c r="N151" s="171"/>
      <c r="O151" s="171"/>
      <c r="P151" s="171"/>
      <c r="Q151" s="171"/>
      <c r="R151" s="171"/>
      <c r="S151" s="171"/>
      <c r="T151" s="172"/>
      <c r="AT151" s="166" t="s">
        <v>165</v>
      </c>
      <c r="AU151" s="166" t="s">
        <v>80</v>
      </c>
      <c r="AV151" s="14" t="s">
        <v>80</v>
      </c>
      <c r="AW151" s="14" t="s">
        <v>3</v>
      </c>
      <c r="AX151" s="14" t="s">
        <v>78</v>
      </c>
      <c r="AY151" s="166" t="s">
        <v>157</v>
      </c>
    </row>
    <row r="152" spans="1:65" s="12" customFormat="1" ht="22.9" customHeight="1">
      <c r="B152" s="130"/>
      <c r="D152" s="131" t="s">
        <v>70</v>
      </c>
      <c r="E152" s="141" t="s">
        <v>222</v>
      </c>
      <c r="F152" s="141" t="s">
        <v>2254</v>
      </c>
      <c r="I152" s="133"/>
      <c r="J152" s="142">
        <f>BK152</f>
        <v>0</v>
      </c>
      <c r="L152" s="130"/>
      <c r="M152" s="135"/>
      <c r="N152" s="136"/>
      <c r="O152" s="136"/>
      <c r="P152" s="137">
        <f>SUM(P153:P155)</f>
        <v>0</v>
      </c>
      <c r="Q152" s="136"/>
      <c r="R152" s="137">
        <f>SUM(R153:R155)</f>
        <v>0</v>
      </c>
      <c r="S152" s="136"/>
      <c r="T152" s="138">
        <f>SUM(T153:T155)</f>
        <v>0</v>
      </c>
      <c r="AR152" s="131" t="s">
        <v>78</v>
      </c>
      <c r="AT152" s="139" t="s">
        <v>70</v>
      </c>
      <c r="AU152" s="139" t="s">
        <v>78</v>
      </c>
      <c r="AY152" s="131" t="s">
        <v>157</v>
      </c>
      <c r="BK152" s="140">
        <f>SUM(BK153:BK155)</f>
        <v>0</v>
      </c>
    </row>
    <row r="153" spans="1:65" s="2" customFormat="1" ht="16.5" customHeight="1">
      <c r="A153" s="32"/>
      <c r="B153" s="143"/>
      <c r="C153" s="144" t="s">
        <v>185</v>
      </c>
      <c r="D153" s="144" t="s">
        <v>159</v>
      </c>
      <c r="E153" s="145" t="s">
        <v>2255</v>
      </c>
      <c r="F153" s="146" t="s">
        <v>2256</v>
      </c>
      <c r="G153" s="147" t="s">
        <v>236</v>
      </c>
      <c r="H153" s="148">
        <v>1</v>
      </c>
      <c r="I153" s="149"/>
      <c r="J153" s="150">
        <f>ROUND(I153*H153,2)</f>
        <v>0</v>
      </c>
      <c r="K153" s="146" t="s">
        <v>618</v>
      </c>
      <c r="L153" s="33"/>
      <c r="M153" s="151" t="s">
        <v>1</v>
      </c>
      <c r="N153" s="152" t="s">
        <v>36</v>
      </c>
      <c r="O153" s="58"/>
      <c r="P153" s="153">
        <f>O153*H153</f>
        <v>0</v>
      </c>
      <c r="Q153" s="153">
        <v>0</v>
      </c>
      <c r="R153" s="153">
        <f>Q153*H153</f>
        <v>0</v>
      </c>
      <c r="S153" s="153">
        <v>0</v>
      </c>
      <c r="T153" s="154">
        <f>S153*H153</f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55" t="s">
        <v>1608</v>
      </c>
      <c r="AT153" s="155" t="s">
        <v>159</v>
      </c>
      <c r="AU153" s="155" t="s">
        <v>80</v>
      </c>
      <c r="AY153" s="17" t="s">
        <v>157</v>
      </c>
      <c r="BE153" s="156">
        <f>IF(N153="základní",J153,0)</f>
        <v>0</v>
      </c>
      <c r="BF153" s="156">
        <f>IF(N153="snížená",J153,0)</f>
        <v>0</v>
      </c>
      <c r="BG153" s="156">
        <f>IF(N153="zákl. přenesená",J153,0)</f>
        <v>0</v>
      </c>
      <c r="BH153" s="156">
        <f>IF(N153="sníž. přenesená",J153,0)</f>
        <v>0</v>
      </c>
      <c r="BI153" s="156">
        <f>IF(N153="nulová",J153,0)</f>
        <v>0</v>
      </c>
      <c r="BJ153" s="17" t="s">
        <v>78</v>
      </c>
      <c r="BK153" s="156">
        <f>ROUND(I153*H153,2)</f>
        <v>0</v>
      </c>
      <c r="BL153" s="17" t="s">
        <v>1608</v>
      </c>
      <c r="BM153" s="155" t="s">
        <v>2257</v>
      </c>
    </row>
    <row r="154" spans="1:65" s="2" customFormat="1" ht="16.5" customHeight="1">
      <c r="A154" s="32"/>
      <c r="B154" s="143"/>
      <c r="C154" s="144" t="s">
        <v>233</v>
      </c>
      <c r="D154" s="144" t="s">
        <v>159</v>
      </c>
      <c r="E154" s="145" t="s">
        <v>2258</v>
      </c>
      <c r="F154" s="146" t="s">
        <v>2259</v>
      </c>
      <c r="G154" s="147" t="s">
        <v>236</v>
      </c>
      <c r="H154" s="148">
        <v>1</v>
      </c>
      <c r="I154" s="149"/>
      <c r="J154" s="150">
        <f>ROUND(I154*H154,2)</f>
        <v>0</v>
      </c>
      <c r="K154" s="146" t="s">
        <v>618</v>
      </c>
      <c r="L154" s="33"/>
      <c r="M154" s="151" t="s">
        <v>1</v>
      </c>
      <c r="N154" s="152" t="s">
        <v>36</v>
      </c>
      <c r="O154" s="58"/>
      <c r="P154" s="153">
        <f>O154*H154</f>
        <v>0</v>
      </c>
      <c r="Q154" s="153">
        <v>0</v>
      </c>
      <c r="R154" s="153">
        <f>Q154*H154</f>
        <v>0</v>
      </c>
      <c r="S154" s="153">
        <v>0</v>
      </c>
      <c r="T154" s="154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55" t="s">
        <v>1608</v>
      </c>
      <c r="AT154" s="155" t="s">
        <v>159</v>
      </c>
      <c r="AU154" s="155" t="s">
        <v>80</v>
      </c>
      <c r="AY154" s="17" t="s">
        <v>157</v>
      </c>
      <c r="BE154" s="156">
        <f>IF(N154="základní",J154,0)</f>
        <v>0</v>
      </c>
      <c r="BF154" s="156">
        <f>IF(N154="snížená",J154,0)</f>
        <v>0</v>
      </c>
      <c r="BG154" s="156">
        <f>IF(N154="zákl. přenesená",J154,0)</f>
        <v>0</v>
      </c>
      <c r="BH154" s="156">
        <f>IF(N154="sníž. přenesená",J154,0)</f>
        <v>0</v>
      </c>
      <c r="BI154" s="156">
        <f>IF(N154="nulová",J154,0)</f>
        <v>0</v>
      </c>
      <c r="BJ154" s="17" t="s">
        <v>78</v>
      </c>
      <c r="BK154" s="156">
        <f>ROUND(I154*H154,2)</f>
        <v>0</v>
      </c>
      <c r="BL154" s="17" t="s">
        <v>1608</v>
      </c>
      <c r="BM154" s="155" t="s">
        <v>2260</v>
      </c>
    </row>
    <row r="155" spans="1:65" s="2" customFormat="1" ht="16.5" customHeight="1">
      <c r="A155" s="32"/>
      <c r="B155" s="143"/>
      <c r="C155" s="144" t="s">
        <v>239</v>
      </c>
      <c r="D155" s="144" t="s">
        <v>159</v>
      </c>
      <c r="E155" s="145" t="s">
        <v>2261</v>
      </c>
      <c r="F155" s="146" t="s">
        <v>2101</v>
      </c>
      <c r="G155" s="147" t="s">
        <v>236</v>
      </c>
      <c r="H155" s="148">
        <v>1</v>
      </c>
      <c r="I155" s="149"/>
      <c r="J155" s="150">
        <f>ROUND(I155*H155,2)</f>
        <v>0</v>
      </c>
      <c r="K155" s="146" t="s">
        <v>163</v>
      </c>
      <c r="L155" s="33"/>
      <c r="M155" s="151" t="s">
        <v>1</v>
      </c>
      <c r="N155" s="152" t="s">
        <v>36</v>
      </c>
      <c r="O155" s="58"/>
      <c r="P155" s="153">
        <f>O155*H155</f>
        <v>0</v>
      </c>
      <c r="Q155" s="153">
        <v>0</v>
      </c>
      <c r="R155" s="153">
        <f>Q155*H155</f>
        <v>0</v>
      </c>
      <c r="S155" s="153">
        <v>0</v>
      </c>
      <c r="T155" s="154">
        <f>S155*H155</f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55" t="s">
        <v>1608</v>
      </c>
      <c r="AT155" s="155" t="s">
        <v>159</v>
      </c>
      <c r="AU155" s="155" t="s">
        <v>80</v>
      </c>
      <c r="AY155" s="17" t="s">
        <v>157</v>
      </c>
      <c r="BE155" s="156">
        <f>IF(N155="základní",J155,0)</f>
        <v>0</v>
      </c>
      <c r="BF155" s="156">
        <f>IF(N155="snížená",J155,0)</f>
        <v>0</v>
      </c>
      <c r="BG155" s="156">
        <f>IF(N155="zákl. přenesená",J155,0)</f>
        <v>0</v>
      </c>
      <c r="BH155" s="156">
        <f>IF(N155="sníž. přenesená",J155,0)</f>
        <v>0</v>
      </c>
      <c r="BI155" s="156">
        <f>IF(N155="nulová",J155,0)</f>
        <v>0</v>
      </c>
      <c r="BJ155" s="17" t="s">
        <v>78</v>
      </c>
      <c r="BK155" s="156">
        <f>ROUND(I155*H155,2)</f>
        <v>0</v>
      </c>
      <c r="BL155" s="17" t="s">
        <v>1608</v>
      </c>
      <c r="BM155" s="155" t="s">
        <v>2262</v>
      </c>
    </row>
    <row r="156" spans="1:65" s="12" customFormat="1" ht="22.9" customHeight="1">
      <c r="B156" s="130"/>
      <c r="D156" s="131" t="s">
        <v>70</v>
      </c>
      <c r="E156" s="141" t="s">
        <v>80</v>
      </c>
      <c r="F156" s="141" t="s">
        <v>2263</v>
      </c>
      <c r="I156" s="133"/>
      <c r="J156" s="142">
        <f>BK156</f>
        <v>0</v>
      </c>
      <c r="L156" s="130"/>
      <c r="M156" s="135"/>
      <c r="N156" s="136"/>
      <c r="O156" s="136"/>
      <c r="P156" s="137">
        <f>P157</f>
        <v>0</v>
      </c>
      <c r="Q156" s="136"/>
      <c r="R156" s="137">
        <f>R157</f>
        <v>4.3200000000000001E-3</v>
      </c>
      <c r="S156" s="136"/>
      <c r="T156" s="138">
        <f>T157</f>
        <v>0</v>
      </c>
      <c r="AR156" s="131" t="s">
        <v>78</v>
      </c>
      <c r="AT156" s="139" t="s">
        <v>70</v>
      </c>
      <c r="AU156" s="139" t="s">
        <v>78</v>
      </c>
      <c r="AY156" s="131" t="s">
        <v>157</v>
      </c>
      <c r="BK156" s="140">
        <f>BK157</f>
        <v>0</v>
      </c>
    </row>
    <row r="157" spans="1:65" s="2" customFormat="1" ht="16.5" customHeight="1">
      <c r="A157" s="32"/>
      <c r="B157" s="143"/>
      <c r="C157" s="144" t="s">
        <v>8</v>
      </c>
      <c r="D157" s="144" t="s">
        <v>159</v>
      </c>
      <c r="E157" s="145" t="s">
        <v>2264</v>
      </c>
      <c r="F157" s="146" t="s">
        <v>2265</v>
      </c>
      <c r="G157" s="147" t="s">
        <v>242</v>
      </c>
      <c r="H157" s="148">
        <v>9</v>
      </c>
      <c r="I157" s="149"/>
      <c r="J157" s="150">
        <f>ROUND(I157*H157,2)</f>
        <v>0</v>
      </c>
      <c r="K157" s="146" t="s">
        <v>163</v>
      </c>
      <c r="L157" s="33"/>
      <c r="M157" s="151" t="s">
        <v>1</v>
      </c>
      <c r="N157" s="152" t="s">
        <v>36</v>
      </c>
      <c r="O157" s="58"/>
      <c r="P157" s="153">
        <f>O157*H157</f>
        <v>0</v>
      </c>
      <c r="Q157" s="153">
        <v>4.8000000000000001E-4</v>
      </c>
      <c r="R157" s="153">
        <f>Q157*H157</f>
        <v>4.3200000000000001E-3</v>
      </c>
      <c r="S157" s="153">
        <v>0</v>
      </c>
      <c r="T157" s="154">
        <f>S157*H157</f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55" t="s">
        <v>164</v>
      </c>
      <c r="AT157" s="155" t="s">
        <v>159</v>
      </c>
      <c r="AU157" s="155" t="s">
        <v>80</v>
      </c>
      <c r="AY157" s="17" t="s">
        <v>157</v>
      </c>
      <c r="BE157" s="156">
        <f>IF(N157="základní",J157,0)</f>
        <v>0</v>
      </c>
      <c r="BF157" s="156">
        <f>IF(N157="snížená",J157,0)</f>
        <v>0</v>
      </c>
      <c r="BG157" s="156">
        <f>IF(N157="zákl. přenesená",J157,0)</f>
        <v>0</v>
      </c>
      <c r="BH157" s="156">
        <f>IF(N157="sníž. přenesená",J157,0)</f>
        <v>0</v>
      </c>
      <c r="BI157" s="156">
        <f>IF(N157="nulová",J157,0)</f>
        <v>0</v>
      </c>
      <c r="BJ157" s="17" t="s">
        <v>78</v>
      </c>
      <c r="BK157" s="156">
        <f>ROUND(I157*H157,2)</f>
        <v>0</v>
      </c>
      <c r="BL157" s="17" t="s">
        <v>164</v>
      </c>
      <c r="BM157" s="155" t="s">
        <v>2266</v>
      </c>
    </row>
    <row r="158" spans="1:65" s="12" customFormat="1" ht="22.9" customHeight="1">
      <c r="B158" s="130"/>
      <c r="D158" s="131" t="s">
        <v>70</v>
      </c>
      <c r="E158" s="141" t="s">
        <v>164</v>
      </c>
      <c r="F158" s="141" t="s">
        <v>2267</v>
      </c>
      <c r="I158" s="133"/>
      <c r="J158" s="142">
        <f>BK158</f>
        <v>0</v>
      </c>
      <c r="L158" s="130"/>
      <c r="M158" s="135"/>
      <c r="N158" s="136"/>
      <c r="O158" s="136"/>
      <c r="P158" s="137">
        <f>SUM(P159:P161)</f>
        <v>0</v>
      </c>
      <c r="Q158" s="136"/>
      <c r="R158" s="137">
        <f>SUM(R159:R161)</f>
        <v>2.5525395000000004</v>
      </c>
      <c r="S158" s="136"/>
      <c r="T158" s="138">
        <f>SUM(T159:T161)</f>
        <v>0</v>
      </c>
      <c r="AR158" s="131" t="s">
        <v>78</v>
      </c>
      <c r="AT158" s="139" t="s">
        <v>70</v>
      </c>
      <c r="AU158" s="139" t="s">
        <v>78</v>
      </c>
      <c r="AY158" s="131" t="s">
        <v>157</v>
      </c>
      <c r="BK158" s="140">
        <f>SUM(BK159:BK161)</f>
        <v>0</v>
      </c>
    </row>
    <row r="159" spans="1:65" s="2" customFormat="1" ht="24.2" customHeight="1">
      <c r="A159" s="32"/>
      <c r="B159" s="143"/>
      <c r="C159" s="144" t="s">
        <v>251</v>
      </c>
      <c r="D159" s="144" t="s">
        <v>159</v>
      </c>
      <c r="E159" s="145" t="s">
        <v>2268</v>
      </c>
      <c r="F159" s="146" t="s">
        <v>2269</v>
      </c>
      <c r="G159" s="147" t="s">
        <v>162</v>
      </c>
      <c r="H159" s="148">
        <v>1.35</v>
      </c>
      <c r="I159" s="149"/>
      <c r="J159" s="150">
        <f>ROUND(I159*H159,2)</f>
        <v>0</v>
      </c>
      <c r="K159" s="146" t="s">
        <v>163</v>
      </c>
      <c r="L159" s="33"/>
      <c r="M159" s="151" t="s">
        <v>1</v>
      </c>
      <c r="N159" s="152" t="s">
        <v>36</v>
      </c>
      <c r="O159" s="58"/>
      <c r="P159" s="153">
        <f>O159*H159</f>
        <v>0</v>
      </c>
      <c r="Q159" s="153">
        <v>1.8907700000000001</v>
      </c>
      <c r="R159" s="153">
        <f>Q159*H159</f>
        <v>2.5525395000000004</v>
      </c>
      <c r="S159" s="153">
        <v>0</v>
      </c>
      <c r="T159" s="154">
        <f>S159*H159</f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55" t="s">
        <v>164</v>
      </c>
      <c r="AT159" s="155" t="s">
        <v>159</v>
      </c>
      <c r="AU159" s="155" t="s">
        <v>80</v>
      </c>
      <c r="AY159" s="17" t="s">
        <v>157</v>
      </c>
      <c r="BE159" s="156">
        <f>IF(N159="základní",J159,0)</f>
        <v>0</v>
      </c>
      <c r="BF159" s="156">
        <f>IF(N159="snížená",J159,0)</f>
        <v>0</v>
      </c>
      <c r="BG159" s="156">
        <f>IF(N159="zákl. přenesená",J159,0)</f>
        <v>0</v>
      </c>
      <c r="BH159" s="156">
        <f>IF(N159="sníž. přenesená",J159,0)</f>
        <v>0</v>
      </c>
      <c r="BI159" s="156">
        <f>IF(N159="nulová",J159,0)</f>
        <v>0</v>
      </c>
      <c r="BJ159" s="17" t="s">
        <v>78</v>
      </c>
      <c r="BK159" s="156">
        <f>ROUND(I159*H159,2)</f>
        <v>0</v>
      </c>
      <c r="BL159" s="17" t="s">
        <v>164</v>
      </c>
      <c r="BM159" s="155" t="s">
        <v>2270</v>
      </c>
    </row>
    <row r="160" spans="1:65" s="14" customFormat="1">
      <c r="B160" s="165"/>
      <c r="D160" s="158" t="s">
        <v>165</v>
      </c>
      <c r="E160" s="166" t="s">
        <v>1</v>
      </c>
      <c r="F160" s="167" t="s">
        <v>2271</v>
      </c>
      <c r="H160" s="168">
        <v>1.35</v>
      </c>
      <c r="I160" s="169"/>
      <c r="L160" s="165"/>
      <c r="M160" s="170"/>
      <c r="N160" s="171"/>
      <c r="O160" s="171"/>
      <c r="P160" s="171"/>
      <c r="Q160" s="171"/>
      <c r="R160" s="171"/>
      <c r="S160" s="171"/>
      <c r="T160" s="172"/>
      <c r="AT160" s="166" t="s">
        <v>165</v>
      </c>
      <c r="AU160" s="166" t="s">
        <v>80</v>
      </c>
      <c r="AV160" s="14" t="s">
        <v>80</v>
      </c>
      <c r="AW160" s="14" t="s">
        <v>28</v>
      </c>
      <c r="AX160" s="14" t="s">
        <v>71</v>
      </c>
      <c r="AY160" s="166" t="s">
        <v>157</v>
      </c>
    </row>
    <row r="161" spans="1:65" s="15" customFormat="1">
      <c r="B161" s="173"/>
      <c r="D161" s="158" t="s">
        <v>165</v>
      </c>
      <c r="E161" s="174" t="s">
        <v>1</v>
      </c>
      <c r="F161" s="175" t="s">
        <v>168</v>
      </c>
      <c r="H161" s="176">
        <v>1.35</v>
      </c>
      <c r="I161" s="177"/>
      <c r="L161" s="173"/>
      <c r="M161" s="178"/>
      <c r="N161" s="179"/>
      <c r="O161" s="179"/>
      <c r="P161" s="179"/>
      <c r="Q161" s="179"/>
      <c r="R161" s="179"/>
      <c r="S161" s="179"/>
      <c r="T161" s="180"/>
      <c r="AT161" s="174" t="s">
        <v>165</v>
      </c>
      <c r="AU161" s="174" t="s">
        <v>80</v>
      </c>
      <c r="AV161" s="15" t="s">
        <v>164</v>
      </c>
      <c r="AW161" s="15" t="s">
        <v>28</v>
      </c>
      <c r="AX161" s="15" t="s">
        <v>78</v>
      </c>
      <c r="AY161" s="174" t="s">
        <v>157</v>
      </c>
    </row>
    <row r="162" spans="1:65" s="12" customFormat="1" ht="22.9" customHeight="1">
      <c r="B162" s="130"/>
      <c r="D162" s="131" t="s">
        <v>70</v>
      </c>
      <c r="E162" s="141" t="s">
        <v>182</v>
      </c>
      <c r="F162" s="141" t="s">
        <v>2272</v>
      </c>
      <c r="I162" s="133"/>
      <c r="J162" s="142">
        <f>BK162</f>
        <v>0</v>
      </c>
      <c r="L162" s="130"/>
      <c r="M162" s="135"/>
      <c r="N162" s="136"/>
      <c r="O162" s="136"/>
      <c r="P162" s="137">
        <f>SUM(P163:P168)</f>
        <v>0</v>
      </c>
      <c r="Q162" s="136"/>
      <c r="R162" s="137">
        <f>SUM(R163:R168)</f>
        <v>1.7496100000000001</v>
      </c>
      <c r="S162" s="136"/>
      <c r="T162" s="138">
        <f>SUM(T163:T168)</f>
        <v>0</v>
      </c>
      <c r="AR162" s="131" t="s">
        <v>78</v>
      </c>
      <c r="AT162" s="139" t="s">
        <v>70</v>
      </c>
      <c r="AU162" s="139" t="s">
        <v>78</v>
      </c>
      <c r="AY162" s="131" t="s">
        <v>157</v>
      </c>
      <c r="BK162" s="140">
        <f>SUM(BK163:BK168)</f>
        <v>0</v>
      </c>
    </row>
    <row r="163" spans="1:65" s="2" customFormat="1" ht="24.2" customHeight="1">
      <c r="A163" s="32"/>
      <c r="B163" s="143"/>
      <c r="C163" s="144" t="s">
        <v>258</v>
      </c>
      <c r="D163" s="144" t="s">
        <v>159</v>
      </c>
      <c r="E163" s="145" t="s">
        <v>2133</v>
      </c>
      <c r="F163" s="146" t="s">
        <v>2134</v>
      </c>
      <c r="G163" s="147" t="s">
        <v>171</v>
      </c>
      <c r="H163" s="148">
        <v>3</v>
      </c>
      <c r="I163" s="149"/>
      <c r="J163" s="150">
        <f t="shared" ref="J163:J168" si="0">ROUND(I163*H163,2)</f>
        <v>0</v>
      </c>
      <c r="K163" s="146" t="s">
        <v>163</v>
      </c>
      <c r="L163" s="33"/>
      <c r="M163" s="151" t="s">
        <v>1</v>
      </c>
      <c r="N163" s="152" t="s">
        <v>36</v>
      </c>
      <c r="O163" s="58"/>
      <c r="P163" s="153">
        <f t="shared" ref="P163:P168" si="1">O163*H163</f>
        <v>0</v>
      </c>
      <c r="Q163" s="153">
        <v>0.106</v>
      </c>
      <c r="R163" s="153">
        <f t="shared" ref="R163:R168" si="2">Q163*H163</f>
        <v>0.318</v>
      </c>
      <c r="S163" s="153">
        <v>0</v>
      </c>
      <c r="T163" s="154">
        <f t="shared" ref="T163:T168" si="3">S163*H163</f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55" t="s">
        <v>164</v>
      </c>
      <c r="AT163" s="155" t="s">
        <v>159</v>
      </c>
      <c r="AU163" s="155" t="s">
        <v>80</v>
      </c>
      <c r="AY163" s="17" t="s">
        <v>157</v>
      </c>
      <c r="BE163" s="156">
        <f t="shared" ref="BE163:BE168" si="4">IF(N163="základní",J163,0)</f>
        <v>0</v>
      </c>
      <c r="BF163" s="156">
        <f t="shared" ref="BF163:BF168" si="5">IF(N163="snížená",J163,0)</f>
        <v>0</v>
      </c>
      <c r="BG163" s="156">
        <f t="shared" ref="BG163:BG168" si="6">IF(N163="zákl. přenesená",J163,0)</f>
        <v>0</v>
      </c>
      <c r="BH163" s="156">
        <f t="shared" ref="BH163:BH168" si="7">IF(N163="sníž. přenesená",J163,0)</f>
        <v>0</v>
      </c>
      <c r="BI163" s="156">
        <f t="shared" ref="BI163:BI168" si="8">IF(N163="nulová",J163,0)</f>
        <v>0</v>
      </c>
      <c r="BJ163" s="17" t="s">
        <v>78</v>
      </c>
      <c r="BK163" s="156">
        <f t="shared" ref="BK163:BK168" si="9">ROUND(I163*H163,2)</f>
        <v>0</v>
      </c>
      <c r="BL163" s="17" t="s">
        <v>164</v>
      </c>
      <c r="BM163" s="155" t="s">
        <v>2273</v>
      </c>
    </row>
    <row r="164" spans="1:65" s="2" customFormat="1" ht="21.75" customHeight="1">
      <c r="A164" s="32"/>
      <c r="B164" s="143"/>
      <c r="C164" s="144" t="s">
        <v>207</v>
      </c>
      <c r="D164" s="144" t="s">
        <v>159</v>
      </c>
      <c r="E164" s="145" t="s">
        <v>2171</v>
      </c>
      <c r="F164" s="146" t="s">
        <v>2172</v>
      </c>
      <c r="G164" s="147" t="s">
        <v>171</v>
      </c>
      <c r="H164" s="148">
        <v>3</v>
      </c>
      <c r="I164" s="149"/>
      <c r="J164" s="150">
        <f t="shared" si="0"/>
        <v>0</v>
      </c>
      <c r="K164" s="146" t="s">
        <v>163</v>
      </c>
      <c r="L164" s="33"/>
      <c r="M164" s="151" t="s">
        <v>1</v>
      </c>
      <c r="N164" s="152" t="s">
        <v>36</v>
      </c>
      <c r="O164" s="58"/>
      <c r="P164" s="153">
        <f t="shared" si="1"/>
        <v>0</v>
      </c>
      <c r="Q164" s="153">
        <v>0.34499999999999997</v>
      </c>
      <c r="R164" s="153">
        <f t="shared" si="2"/>
        <v>1.0349999999999999</v>
      </c>
      <c r="S164" s="153">
        <v>0</v>
      </c>
      <c r="T164" s="154">
        <f t="shared" si="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55" t="s">
        <v>164</v>
      </c>
      <c r="AT164" s="155" t="s">
        <v>159</v>
      </c>
      <c r="AU164" s="155" t="s">
        <v>80</v>
      </c>
      <c r="AY164" s="17" t="s">
        <v>157</v>
      </c>
      <c r="BE164" s="156">
        <f t="shared" si="4"/>
        <v>0</v>
      </c>
      <c r="BF164" s="156">
        <f t="shared" si="5"/>
        <v>0</v>
      </c>
      <c r="BG164" s="156">
        <f t="shared" si="6"/>
        <v>0</v>
      </c>
      <c r="BH164" s="156">
        <f t="shared" si="7"/>
        <v>0</v>
      </c>
      <c r="BI164" s="156">
        <f t="shared" si="8"/>
        <v>0</v>
      </c>
      <c r="BJ164" s="17" t="s">
        <v>78</v>
      </c>
      <c r="BK164" s="156">
        <f t="shared" si="9"/>
        <v>0</v>
      </c>
      <c r="BL164" s="17" t="s">
        <v>164</v>
      </c>
      <c r="BM164" s="155" t="s">
        <v>2274</v>
      </c>
    </row>
    <row r="165" spans="1:65" s="2" customFormat="1" ht="24.2" customHeight="1">
      <c r="A165" s="32"/>
      <c r="B165" s="143"/>
      <c r="C165" s="144" t="s">
        <v>269</v>
      </c>
      <c r="D165" s="144" t="s">
        <v>159</v>
      </c>
      <c r="E165" s="145" t="s">
        <v>2275</v>
      </c>
      <c r="F165" s="146" t="s">
        <v>2276</v>
      </c>
      <c r="G165" s="147" t="s">
        <v>171</v>
      </c>
      <c r="H165" s="148">
        <v>3</v>
      </c>
      <c r="I165" s="149"/>
      <c r="J165" s="150">
        <f t="shared" si="0"/>
        <v>0</v>
      </c>
      <c r="K165" s="146" t="s">
        <v>163</v>
      </c>
      <c r="L165" s="33"/>
      <c r="M165" s="151" t="s">
        <v>1</v>
      </c>
      <c r="N165" s="152" t="s">
        <v>36</v>
      </c>
      <c r="O165" s="58"/>
      <c r="P165" s="153">
        <f t="shared" si="1"/>
        <v>0</v>
      </c>
      <c r="Q165" s="153">
        <v>8.9219999999999994E-2</v>
      </c>
      <c r="R165" s="153">
        <f t="shared" si="2"/>
        <v>0.26766000000000001</v>
      </c>
      <c r="S165" s="153">
        <v>0</v>
      </c>
      <c r="T165" s="154">
        <f t="shared" si="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55" t="s">
        <v>164</v>
      </c>
      <c r="AT165" s="155" t="s">
        <v>159</v>
      </c>
      <c r="AU165" s="155" t="s">
        <v>80</v>
      </c>
      <c r="AY165" s="17" t="s">
        <v>157</v>
      </c>
      <c r="BE165" s="156">
        <f t="shared" si="4"/>
        <v>0</v>
      </c>
      <c r="BF165" s="156">
        <f t="shared" si="5"/>
        <v>0</v>
      </c>
      <c r="BG165" s="156">
        <f t="shared" si="6"/>
        <v>0</v>
      </c>
      <c r="BH165" s="156">
        <f t="shared" si="7"/>
        <v>0</v>
      </c>
      <c r="BI165" s="156">
        <f t="shared" si="8"/>
        <v>0</v>
      </c>
      <c r="BJ165" s="17" t="s">
        <v>78</v>
      </c>
      <c r="BK165" s="156">
        <f t="shared" si="9"/>
        <v>0</v>
      </c>
      <c r="BL165" s="17" t="s">
        <v>164</v>
      </c>
      <c r="BM165" s="155" t="s">
        <v>2277</v>
      </c>
    </row>
    <row r="166" spans="1:65" s="2" customFormat="1" ht="24.2" customHeight="1">
      <c r="A166" s="32"/>
      <c r="B166" s="143"/>
      <c r="C166" s="144" t="s">
        <v>193</v>
      </c>
      <c r="D166" s="144" t="s">
        <v>159</v>
      </c>
      <c r="E166" s="145" t="s">
        <v>2187</v>
      </c>
      <c r="F166" s="146" t="s">
        <v>2188</v>
      </c>
      <c r="G166" s="147" t="s">
        <v>242</v>
      </c>
      <c r="H166" s="148">
        <v>1</v>
      </c>
      <c r="I166" s="149"/>
      <c r="J166" s="150">
        <f t="shared" si="0"/>
        <v>0</v>
      </c>
      <c r="K166" s="146" t="s">
        <v>163</v>
      </c>
      <c r="L166" s="33"/>
      <c r="M166" s="151" t="s">
        <v>1</v>
      </c>
      <c r="N166" s="152" t="s">
        <v>36</v>
      </c>
      <c r="O166" s="58"/>
      <c r="P166" s="153">
        <f t="shared" si="1"/>
        <v>0</v>
      </c>
      <c r="Q166" s="153">
        <v>0.10095</v>
      </c>
      <c r="R166" s="153">
        <f t="shared" si="2"/>
        <v>0.10095</v>
      </c>
      <c r="S166" s="153">
        <v>0</v>
      </c>
      <c r="T166" s="154">
        <f t="shared" si="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55" t="s">
        <v>164</v>
      </c>
      <c r="AT166" s="155" t="s">
        <v>159</v>
      </c>
      <c r="AU166" s="155" t="s">
        <v>80</v>
      </c>
      <c r="AY166" s="17" t="s">
        <v>157</v>
      </c>
      <c r="BE166" s="156">
        <f t="shared" si="4"/>
        <v>0</v>
      </c>
      <c r="BF166" s="156">
        <f t="shared" si="5"/>
        <v>0</v>
      </c>
      <c r="BG166" s="156">
        <f t="shared" si="6"/>
        <v>0</v>
      </c>
      <c r="BH166" s="156">
        <f t="shared" si="7"/>
        <v>0</v>
      </c>
      <c r="BI166" s="156">
        <f t="shared" si="8"/>
        <v>0</v>
      </c>
      <c r="BJ166" s="17" t="s">
        <v>78</v>
      </c>
      <c r="BK166" s="156">
        <f t="shared" si="9"/>
        <v>0</v>
      </c>
      <c r="BL166" s="17" t="s">
        <v>164</v>
      </c>
      <c r="BM166" s="155" t="s">
        <v>2278</v>
      </c>
    </row>
    <row r="167" spans="1:65" s="2" customFormat="1" ht="16.5" customHeight="1">
      <c r="A167" s="32"/>
      <c r="B167" s="143"/>
      <c r="C167" s="181" t="s">
        <v>7</v>
      </c>
      <c r="D167" s="181" t="s">
        <v>264</v>
      </c>
      <c r="E167" s="182" t="s">
        <v>2279</v>
      </c>
      <c r="F167" s="183" t="s">
        <v>2280</v>
      </c>
      <c r="G167" s="184" t="s">
        <v>242</v>
      </c>
      <c r="H167" s="185">
        <v>1</v>
      </c>
      <c r="I167" s="186"/>
      <c r="J167" s="187">
        <f t="shared" si="0"/>
        <v>0</v>
      </c>
      <c r="K167" s="183" t="s">
        <v>163</v>
      </c>
      <c r="L167" s="188"/>
      <c r="M167" s="189" t="s">
        <v>1</v>
      </c>
      <c r="N167" s="190" t="s">
        <v>36</v>
      </c>
      <c r="O167" s="58"/>
      <c r="P167" s="153">
        <f t="shared" si="1"/>
        <v>0</v>
      </c>
      <c r="Q167" s="153">
        <v>2.8000000000000001E-2</v>
      </c>
      <c r="R167" s="153">
        <f t="shared" si="2"/>
        <v>2.8000000000000001E-2</v>
      </c>
      <c r="S167" s="153">
        <v>0</v>
      </c>
      <c r="T167" s="154">
        <f t="shared" si="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55" t="s">
        <v>204</v>
      </c>
      <c r="AT167" s="155" t="s">
        <v>264</v>
      </c>
      <c r="AU167" s="155" t="s">
        <v>80</v>
      </c>
      <c r="AY167" s="17" t="s">
        <v>157</v>
      </c>
      <c r="BE167" s="156">
        <f t="shared" si="4"/>
        <v>0</v>
      </c>
      <c r="BF167" s="156">
        <f t="shared" si="5"/>
        <v>0</v>
      </c>
      <c r="BG167" s="156">
        <f t="shared" si="6"/>
        <v>0</v>
      </c>
      <c r="BH167" s="156">
        <f t="shared" si="7"/>
        <v>0</v>
      </c>
      <c r="BI167" s="156">
        <f t="shared" si="8"/>
        <v>0</v>
      </c>
      <c r="BJ167" s="17" t="s">
        <v>78</v>
      </c>
      <c r="BK167" s="156">
        <f t="shared" si="9"/>
        <v>0</v>
      </c>
      <c r="BL167" s="17" t="s">
        <v>164</v>
      </c>
      <c r="BM167" s="155" t="s">
        <v>2281</v>
      </c>
    </row>
    <row r="168" spans="1:65" s="2" customFormat="1" ht="24.2" customHeight="1">
      <c r="A168" s="32"/>
      <c r="B168" s="143"/>
      <c r="C168" s="144" t="s">
        <v>200</v>
      </c>
      <c r="D168" s="144" t="s">
        <v>159</v>
      </c>
      <c r="E168" s="145" t="s">
        <v>2197</v>
      </c>
      <c r="F168" s="146" t="s">
        <v>2198</v>
      </c>
      <c r="G168" s="147" t="s">
        <v>171</v>
      </c>
      <c r="H168" s="148">
        <v>3</v>
      </c>
      <c r="I168" s="149"/>
      <c r="J168" s="150">
        <f t="shared" si="0"/>
        <v>0</v>
      </c>
      <c r="K168" s="146" t="s">
        <v>163</v>
      </c>
      <c r="L168" s="33"/>
      <c r="M168" s="151" t="s">
        <v>1</v>
      </c>
      <c r="N168" s="152" t="s">
        <v>36</v>
      </c>
      <c r="O168" s="58"/>
      <c r="P168" s="153">
        <f t="shared" si="1"/>
        <v>0</v>
      </c>
      <c r="Q168" s="153">
        <v>0</v>
      </c>
      <c r="R168" s="153">
        <f t="shared" si="2"/>
        <v>0</v>
      </c>
      <c r="S168" s="153">
        <v>0</v>
      </c>
      <c r="T168" s="154">
        <f t="shared" si="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55" t="s">
        <v>164</v>
      </c>
      <c r="AT168" s="155" t="s">
        <v>159</v>
      </c>
      <c r="AU168" s="155" t="s">
        <v>80</v>
      </c>
      <c r="AY168" s="17" t="s">
        <v>157</v>
      </c>
      <c r="BE168" s="156">
        <f t="shared" si="4"/>
        <v>0</v>
      </c>
      <c r="BF168" s="156">
        <f t="shared" si="5"/>
        <v>0</v>
      </c>
      <c r="BG168" s="156">
        <f t="shared" si="6"/>
        <v>0</v>
      </c>
      <c r="BH168" s="156">
        <f t="shared" si="7"/>
        <v>0</v>
      </c>
      <c r="BI168" s="156">
        <f t="shared" si="8"/>
        <v>0</v>
      </c>
      <c r="BJ168" s="17" t="s">
        <v>78</v>
      </c>
      <c r="BK168" s="156">
        <f t="shared" si="9"/>
        <v>0</v>
      </c>
      <c r="BL168" s="17" t="s">
        <v>164</v>
      </c>
      <c r="BM168" s="155" t="s">
        <v>2282</v>
      </c>
    </row>
    <row r="169" spans="1:65" s="12" customFormat="1" ht="22.9" customHeight="1">
      <c r="B169" s="130"/>
      <c r="D169" s="131" t="s">
        <v>70</v>
      </c>
      <c r="E169" s="141" t="s">
        <v>204</v>
      </c>
      <c r="F169" s="141" t="s">
        <v>2283</v>
      </c>
      <c r="I169" s="133"/>
      <c r="J169" s="142">
        <f>BK169</f>
        <v>0</v>
      </c>
      <c r="L169" s="130"/>
      <c r="M169" s="135"/>
      <c r="N169" s="136"/>
      <c r="O169" s="136"/>
      <c r="P169" s="137">
        <f>SUM(P170:P201)</f>
        <v>0</v>
      </c>
      <c r="Q169" s="136"/>
      <c r="R169" s="137">
        <f>SUM(R170:R201)</f>
        <v>0.69019805000000001</v>
      </c>
      <c r="S169" s="136"/>
      <c r="T169" s="138">
        <f>SUM(T170:T201)</f>
        <v>0</v>
      </c>
      <c r="AR169" s="131" t="s">
        <v>78</v>
      </c>
      <c r="AT169" s="139" t="s">
        <v>70</v>
      </c>
      <c r="AU169" s="139" t="s">
        <v>78</v>
      </c>
      <c r="AY169" s="131" t="s">
        <v>157</v>
      </c>
      <c r="BK169" s="140">
        <f>SUM(BK170:BK201)</f>
        <v>0</v>
      </c>
    </row>
    <row r="170" spans="1:65" s="2" customFormat="1" ht="24.2" customHeight="1">
      <c r="A170" s="32"/>
      <c r="B170" s="143"/>
      <c r="C170" s="144" t="s">
        <v>290</v>
      </c>
      <c r="D170" s="144" t="s">
        <v>159</v>
      </c>
      <c r="E170" s="145" t="s">
        <v>2284</v>
      </c>
      <c r="F170" s="146" t="s">
        <v>2285</v>
      </c>
      <c r="G170" s="147" t="s">
        <v>242</v>
      </c>
      <c r="H170" s="148">
        <v>9</v>
      </c>
      <c r="I170" s="149"/>
      <c r="J170" s="150">
        <f>ROUND(I170*H170,2)</f>
        <v>0</v>
      </c>
      <c r="K170" s="146" t="s">
        <v>163</v>
      </c>
      <c r="L170" s="33"/>
      <c r="M170" s="151" t="s">
        <v>1</v>
      </c>
      <c r="N170" s="152" t="s">
        <v>36</v>
      </c>
      <c r="O170" s="58"/>
      <c r="P170" s="153">
        <f>O170*H170</f>
        <v>0</v>
      </c>
      <c r="Q170" s="153">
        <v>0</v>
      </c>
      <c r="R170" s="153">
        <f>Q170*H170</f>
        <v>0</v>
      </c>
      <c r="S170" s="153">
        <v>0</v>
      </c>
      <c r="T170" s="154">
        <f>S170*H170</f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55" t="s">
        <v>164</v>
      </c>
      <c r="AT170" s="155" t="s">
        <v>159</v>
      </c>
      <c r="AU170" s="155" t="s">
        <v>80</v>
      </c>
      <c r="AY170" s="17" t="s">
        <v>157</v>
      </c>
      <c r="BE170" s="156">
        <f>IF(N170="základní",J170,0)</f>
        <v>0</v>
      </c>
      <c r="BF170" s="156">
        <f>IF(N170="snížená",J170,0)</f>
        <v>0</v>
      </c>
      <c r="BG170" s="156">
        <f>IF(N170="zákl. přenesená",J170,0)</f>
        <v>0</v>
      </c>
      <c r="BH170" s="156">
        <f>IF(N170="sníž. přenesená",J170,0)</f>
        <v>0</v>
      </c>
      <c r="BI170" s="156">
        <f>IF(N170="nulová",J170,0)</f>
        <v>0</v>
      </c>
      <c r="BJ170" s="17" t="s">
        <v>78</v>
      </c>
      <c r="BK170" s="156">
        <f>ROUND(I170*H170,2)</f>
        <v>0</v>
      </c>
      <c r="BL170" s="17" t="s">
        <v>164</v>
      </c>
      <c r="BM170" s="155" t="s">
        <v>2286</v>
      </c>
    </row>
    <row r="171" spans="1:65" s="2" customFormat="1" ht="24.2" customHeight="1">
      <c r="A171" s="32"/>
      <c r="B171" s="143"/>
      <c r="C171" s="181" t="s">
        <v>212</v>
      </c>
      <c r="D171" s="181" t="s">
        <v>264</v>
      </c>
      <c r="E171" s="182" t="s">
        <v>2287</v>
      </c>
      <c r="F171" s="183" t="s">
        <v>2288</v>
      </c>
      <c r="G171" s="184" t="s">
        <v>242</v>
      </c>
      <c r="H171" s="185">
        <v>9.1349999999999998</v>
      </c>
      <c r="I171" s="186"/>
      <c r="J171" s="187">
        <f>ROUND(I171*H171,2)</f>
        <v>0</v>
      </c>
      <c r="K171" s="183" t="s">
        <v>163</v>
      </c>
      <c r="L171" s="188"/>
      <c r="M171" s="189" t="s">
        <v>1</v>
      </c>
      <c r="N171" s="190" t="s">
        <v>36</v>
      </c>
      <c r="O171" s="58"/>
      <c r="P171" s="153">
        <f>O171*H171</f>
        <v>0</v>
      </c>
      <c r="Q171" s="153">
        <v>4.2999999999999999E-4</v>
      </c>
      <c r="R171" s="153">
        <f>Q171*H171</f>
        <v>3.9280499999999998E-3</v>
      </c>
      <c r="S171" s="153">
        <v>0</v>
      </c>
      <c r="T171" s="154">
        <f>S171*H171</f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55" t="s">
        <v>204</v>
      </c>
      <c r="AT171" s="155" t="s">
        <v>264</v>
      </c>
      <c r="AU171" s="155" t="s">
        <v>80</v>
      </c>
      <c r="AY171" s="17" t="s">
        <v>157</v>
      </c>
      <c r="BE171" s="156">
        <f>IF(N171="základní",J171,0)</f>
        <v>0</v>
      </c>
      <c r="BF171" s="156">
        <f>IF(N171="snížená",J171,0)</f>
        <v>0</v>
      </c>
      <c r="BG171" s="156">
        <f>IF(N171="zákl. přenesená",J171,0)</f>
        <v>0</v>
      </c>
      <c r="BH171" s="156">
        <f>IF(N171="sníž. přenesená",J171,0)</f>
        <v>0</v>
      </c>
      <c r="BI171" s="156">
        <f>IF(N171="nulová",J171,0)</f>
        <v>0</v>
      </c>
      <c r="BJ171" s="17" t="s">
        <v>78</v>
      </c>
      <c r="BK171" s="156">
        <f>ROUND(I171*H171,2)</f>
        <v>0</v>
      </c>
      <c r="BL171" s="17" t="s">
        <v>164</v>
      </c>
      <c r="BM171" s="155" t="s">
        <v>2289</v>
      </c>
    </row>
    <row r="172" spans="1:65" s="14" customFormat="1">
      <c r="B172" s="165"/>
      <c r="D172" s="158" t="s">
        <v>165</v>
      </c>
      <c r="F172" s="167" t="s">
        <v>2290</v>
      </c>
      <c r="H172" s="168">
        <v>9.1349999999999998</v>
      </c>
      <c r="I172" s="169"/>
      <c r="L172" s="165"/>
      <c r="M172" s="170"/>
      <c r="N172" s="171"/>
      <c r="O172" s="171"/>
      <c r="P172" s="171"/>
      <c r="Q172" s="171"/>
      <c r="R172" s="171"/>
      <c r="S172" s="171"/>
      <c r="T172" s="172"/>
      <c r="AT172" s="166" t="s">
        <v>165</v>
      </c>
      <c r="AU172" s="166" t="s">
        <v>80</v>
      </c>
      <c r="AV172" s="14" t="s">
        <v>80</v>
      </c>
      <c r="AW172" s="14" t="s">
        <v>3</v>
      </c>
      <c r="AX172" s="14" t="s">
        <v>78</v>
      </c>
      <c r="AY172" s="166" t="s">
        <v>157</v>
      </c>
    </row>
    <row r="173" spans="1:65" s="2" customFormat="1" ht="24.2" customHeight="1">
      <c r="A173" s="32"/>
      <c r="B173" s="143"/>
      <c r="C173" s="144" t="s">
        <v>301</v>
      </c>
      <c r="D173" s="144" t="s">
        <v>159</v>
      </c>
      <c r="E173" s="145" t="s">
        <v>2291</v>
      </c>
      <c r="F173" s="146" t="s">
        <v>2292</v>
      </c>
      <c r="G173" s="147" t="s">
        <v>236</v>
      </c>
      <c r="H173" s="148">
        <v>1</v>
      </c>
      <c r="I173" s="149"/>
      <c r="J173" s="150">
        <f t="shared" ref="J173:J201" si="10">ROUND(I173*H173,2)</f>
        <v>0</v>
      </c>
      <c r="K173" s="146" t="s">
        <v>163</v>
      </c>
      <c r="L173" s="33"/>
      <c r="M173" s="151" t="s">
        <v>1</v>
      </c>
      <c r="N173" s="152" t="s">
        <v>36</v>
      </c>
      <c r="O173" s="58"/>
      <c r="P173" s="153">
        <f t="shared" ref="P173:P201" si="11">O173*H173</f>
        <v>0</v>
      </c>
      <c r="Q173" s="153">
        <v>0</v>
      </c>
      <c r="R173" s="153">
        <f t="shared" ref="R173:R201" si="12">Q173*H173</f>
        <v>0</v>
      </c>
      <c r="S173" s="153">
        <v>0</v>
      </c>
      <c r="T173" s="154">
        <f t="shared" ref="T173:T201" si="13"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55" t="s">
        <v>164</v>
      </c>
      <c r="AT173" s="155" t="s">
        <v>159</v>
      </c>
      <c r="AU173" s="155" t="s">
        <v>80</v>
      </c>
      <c r="AY173" s="17" t="s">
        <v>157</v>
      </c>
      <c r="BE173" s="156">
        <f t="shared" ref="BE173:BE201" si="14">IF(N173="základní",J173,0)</f>
        <v>0</v>
      </c>
      <c r="BF173" s="156">
        <f t="shared" ref="BF173:BF201" si="15">IF(N173="snížená",J173,0)</f>
        <v>0</v>
      </c>
      <c r="BG173" s="156">
        <f t="shared" ref="BG173:BG201" si="16">IF(N173="zákl. přenesená",J173,0)</f>
        <v>0</v>
      </c>
      <c r="BH173" s="156">
        <f t="shared" ref="BH173:BH201" si="17">IF(N173="sníž. přenesená",J173,0)</f>
        <v>0</v>
      </c>
      <c r="BI173" s="156">
        <f t="shared" ref="BI173:BI201" si="18">IF(N173="nulová",J173,0)</f>
        <v>0</v>
      </c>
      <c r="BJ173" s="17" t="s">
        <v>78</v>
      </c>
      <c r="BK173" s="156">
        <f t="shared" ref="BK173:BK201" si="19">ROUND(I173*H173,2)</f>
        <v>0</v>
      </c>
      <c r="BL173" s="17" t="s">
        <v>164</v>
      </c>
      <c r="BM173" s="155" t="s">
        <v>2293</v>
      </c>
    </row>
    <row r="174" spans="1:65" s="2" customFormat="1" ht="16.5" customHeight="1">
      <c r="A174" s="32"/>
      <c r="B174" s="143"/>
      <c r="C174" s="181" t="s">
        <v>218</v>
      </c>
      <c r="D174" s="181" t="s">
        <v>264</v>
      </c>
      <c r="E174" s="182" t="s">
        <v>2294</v>
      </c>
      <c r="F174" s="183" t="s">
        <v>2295</v>
      </c>
      <c r="G174" s="184" t="s">
        <v>236</v>
      </c>
      <c r="H174" s="185">
        <v>1</v>
      </c>
      <c r="I174" s="186"/>
      <c r="J174" s="187">
        <f t="shared" si="10"/>
        <v>0</v>
      </c>
      <c r="K174" s="183" t="s">
        <v>163</v>
      </c>
      <c r="L174" s="188"/>
      <c r="M174" s="189" t="s">
        <v>1</v>
      </c>
      <c r="N174" s="190" t="s">
        <v>36</v>
      </c>
      <c r="O174" s="58"/>
      <c r="P174" s="153">
        <f t="shared" si="11"/>
        <v>0</v>
      </c>
      <c r="Q174" s="153">
        <v>9.0000000000000006E-5</v>
      </c>
      <c r="R174" s="153">
        <f t="shared" si="12"/>
        <v>9.0000000000000006E-5</v>
      </c>
      <c r="S174" s="153">
        <v>0</v>
      </c>
      <c r="T174" s="154">
        <f t="shared" si="1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55" t="s">
        <v>204</v>
      </c>
      <c r="AT174" s="155" t="s">
        <v>264</v>
      </c>
      <c r="AU174" s="155" t="s">
        <v>80</v>
      </c>
      <c r="AY174" s="17" t="s">
        <v>157</v>
      </c>
      <c r="BE174" s="156">
        <f t="shared" si="14"/>
        <v>0</v>
      </c>
      <c r="BF174" s="156">
        <f t="shared" si="15"/>
        <v>0</v>
      </c>
      <c r="BG174" s="156">
        <f t="shared" si="16"/>
        <v>0</v>
      </c>
      <c r="BH174" s="156">
        <f t="shared" si="17"/>
        <v>0</v>
      </c>
      <c r="BI174" s="156">
        <f t="shared" si="18"/>
        <v>0</v>
      </c>
      <c r="BJ174" s="17" t="s">
        <v>78</v>
      </c>
      <c r="BK174" s="156">
        <f t="shared" si="19"/>
        <v>0</v>
      </c>
      <c r="BL174" s="17" t="s">
        <v>164</v>
      </c>
      <c r="BM174" s="155" t="s">
        <v>2296</v>
      </c>
    </row>
    <row r="175" spans="1:65" s="2" customFormat="1" ht="24.2" customHeight="1">
      <c r="A175" s="32"/>
      <c r="B175" s="143"/>
      <c r="C175" s="144" t="s">
        <v>180</v>
      </c>
      <c r="D175" s="144" t="s">
        <v>159</v>
      </c>
      <c r="E175" s="145" t="s">
        <v>2297</v>
      </c>
      <c r="F175" s="146" t="s">
        <v>2298</v>
      </c>
      <c r="G175" s="147" t="s">
        <v>236</v>
      </c>
      <c r="H175" s="148">
        <v>1</v>
      </c>
      <c r="I175" s="149"/>
      <c r="J175" s="150">
        <f t="shared" si="10"/>
        <v>0</v>
      </c>
      <c r="K175" s="146" t="s">
        <v>163</v>
      </c>
      <c r="L175" s="33"/>
      <c r="M175" s="151" t="s">
        <v>1</v>
      </c>
      <c r="N175" s="152" t="s">
        <v>36</v>
      </c>
      <c r="O175" s="58"/>
      <c r="P175" s="153">
        <f t="shared" si="11"/>
        <v>0</v>
      </c>
      <c r="Q175" s="153">
        <v>0</v>
      </c>
      <c r="R175" s="153">
        <f t="shared" si="12"/>
        <v>0</v>
      </c>
      <c r="S175" s="153">
        <v>0</v>
      </c>
      <c r="T175" s="154">
        <f t="shared" si="1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55" t="s">
        <v>164</v>
      </c>
      <c r="AT175" s="155" t="s">
        <v>159</v>
      </c>
      <c r="AU175" s="155" t="s">
        <v>80</v>
      </c>
      <c r="AY175" s="17" t="s">
        <v>157</v>
      </c>
      <c r="BE175" s="156">
        <f t="shared" si="14"/>
        <v>0</v>
      </c>
      <c r="BF175" s="156">
        <f t="shared" si="15"/>
        <v>0</v>
      </c>
      <c r="BG175" s="156">
        <f t="shared" si="16"/>
        <v>0</v>
      </c>
      <c r="BH175" s="156">
        <f t="shared" si="17"/>
        <v>0</v>
      </c>
      <c r="BI175" s="156">
        <f t="shared" si="18"/>
        <v>0</v>
      </c>
      <c r="BJ175" s="17" t="s">
        <v>78</v>
      </c>
      <c r="BK175" s="156">
        <f t="shared" si="19"/>
        <v>0</v>
      </c>
      <c r="BL175" s="17" t="s">
        <v>164</v>
      </c>
      <c r="BM175" s="155" t="s">
        <v>2299</v>
      </c>
    </row>
    <row r="176" spans="1:65" s="2" customFormat="1" ht="16.5" customHeight="1">
      <c r="A176" s="32"/>
      <c r="B176" s="143"/>
      <c r="C176" s="181" t="s">
        <v>225</v>
      </c>
      <c r="D176" s="181" t="s">
        <v>264</v>
      </c>
      <c r="E176" s="182" t="s">
        <v>2300</v>
      </c>
      <c r="F176" s="183" t="s">
        <v>2301</v>
      </c>
      <c r="G176" s="184" t="s">
        <v>236</v>
      </c>
      <c r="H176" s="185">
        <v>1</v>
      </c>
      <c r="I176" s="186"/>
      <c r="J176" s="187">
        <f t="shared" si="10"/>
        <v>0</v>
      </c>
      <c r="K176" s="183" t="s">
        <v>163</v>
      </c>
      <c r="L176" s="188"/>
      <c r="M176" s="189" t="s">
        <v>1</v>
      </c>
      <c r="N176" s="190" t="s">
        <v>36</v>
      </c>
      <c r="O176" s="58"/>
      <c r="P176" s="153">
        <f t="shared" si="11"/>
        <v>0</v>
      </c>
      <c r="Q176" s="153">
        <v>1.1E-4</v>
      </c>
      <c r="R176" s="153">
        <f t="shared" si="12"/>
        <v>1.1E-4</v>
      </c>
      <c r="S176" s="153">
        <v>0</v>
      </c>
      <c r="T176" s="154">
        <f t="shared" si="1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55" t="s">
        <v>204</v>
      </c>
      <c r="AT176" s="155" t="s">
        <v>264</v>
      </c>
      <c r="AU176" s="155" t="s">
        <v>80</v>
      </c>
      <c r="AY176" s="17" t="s">
        <v>157</v>
      </c>
      <c r="BE176" s="156">
        <f t="shared" si="14"/>
        <v>0</v>
      </c>
      <c r="BF176" s="156">
        <f t="shared" si="15"/>
        <v>0</v>
      </c>
      <c r="BG176" s="156">
        <f t="shared" si="16"/>
        <v>0</v>
      </c>
      <c r="BH176" s="156">
        <f t="shared" si="17"/>
        <v>0</v>
      </c>
      <c r="BI176" s="156">
        <f t="shared" si="18"/>
        <v>0</v>
      </c>
      <c r="BJ176" s="17" t="s">
        <v>78</v>
      </c>
      <c r="BK176" s="156">
        <f t="shared" si="19"/>
        <v>0</v>
      </c>
      <c r="BL176" s="17" t="s">
        <v>164</v>
      </c>
      <c r="BM176" s="155" t="s">
        <v>2302</v>
      </c>
    </row>
    <row r="177" spans="1:65" s="2" customFormat="1" ht="37.9" customHeight="1">
      <c r="A177" s="32"/>
      <c r="B177" s="143"/>
      <c r="C177" s="144" t="s">
        <v>327</v>
      </c>
      <c r="D177" s="144" t="s">
        <v>159</v>
      </c>
      <c r="E177" s="145" t="s">
        <v>2303</v>
      </c>
      <c r="F177" s="146" t="s">
        <v>2304</v>
      </c>
      <c r="G177" s="147" t="s">
        <v>236</v>
      </c>
      <c r="H177" s="148">
        <v>1</v>
      </c>
      <c r="I177" s="149"/>
      <c r="J177" s="150">
        <f t="shared" si="10"/>
        <v>0</v>
      </c>
      <c r="K177" s="146" t="s">
        <v>163</v>
      </c>
      <c r="L177" s="33"/>
      <c r="M177" s="151" t="s">
        <v>1</v>
      </c>
      <c r="N177" s="152" t="s">
        <v>36</v>
      </c>
      <c r="O177" s="58"/>
      <c r="P177" s="153">
        <f t="shared" si="11"/>
        <v>0</v>
      </c>
      <c r="Q177" s="153">
        <v>0</v>
      </c>
      <c r="R177" s="153">
        <f t="shared" si="12"/>
        <v>0</v>
      </c>
      <c r="S177" s="153">
        <v>0</v>
      </c>
      <c r="T177" s="154">
        <f t="shared" si="1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55" t="s">
        <v>164</v>
      </c>
      <c r="AT177" s="155" t="s">
        <v>159</v>
      </c>
      <c r="AU177" s="155" t="s">
        <v>80</v>
      </c>
      <c r="AY177" s="17" t="s">
        <v>157</v>
      </c>
      <c r="BE177" s="156">
        <f t="shared" si="14"/>
        <v>0</v>
      </c>
      <c r="BF177" s="156">
        <f t="shared" si="15"/>
        <v>0</v>
      </c>
      <c r="BG177" s="156">
        <f t="shared" si="16"/>
        <v>0</v>
      </c>
      <c r="BH177" s="156">
        <f t="shared" si="17"/>
        <v>0</v>
      </c>
      <c r="BI177" s="156">
        <f t="shared" si="18"/>
        <v>0</v>
      </c>
      <c r="BJ177" s="17" t="s">
        <v>78</v>
      </c>
      <c r="BK177" s="156">
        <f t="shared" si="19"/>
        <v>0</v>
      </c>
      <c r="BL177" s="17" t="s">
        <v>164</v>
      </c>
      <c r="BM177" s="155" t="s">
        <v>2305</v>
      </c>
    </row>
    <row r="178" spans="1:65" s="2" customFormat="1" ht="33" customHeight="1">
      <c r="A178" s="32"/>
      <c r="B178" s="143"/>
      <c r="C178" s="181" t="s">
        <v>231</v>
      </c>
      <c r="D178" s="181" t="s">
        <v>264</v>
      </c>
      <c r="E178" s="182" t="s">
        <v>2306</v>
      </c>
      <c r="F178" s="183" t="s">
        <v>2307</v>
      </c>
      <c r="G178" s="184" t="s">
        <v>236</v>
      </c>
      <c r="H178" s="185">
        <v>1</v>
      </c>
      <c r="I178" s="186"/>
      <c r="J178" s="187">
        <f t="shared" si="10"/>
        <v>0</v>
      </c>
      <c r="K178" s="183" t="s">
        <v>163</v>
      </c>
      <c r="L178" s="188"/>
      <c r="M178" s="189" t="s">
        <v>1</v>
      </c>
      <c r="N178" s="190" t="s">
        <v>36</v>
      </c>
      <c r="O178" s="58"/>
      <c r="P178" s="153">
        <f t="shared" si="11"/>
        <v>0</v>
      </c>
      <c r="Q178" s="153">
        <v>1.1999999999999999E-3</v>
      </c>
      <c r="R178" s="153">
        <f t="shared" si="12"/>
        <v>1.1999999999999999E-3</v>
      </c>
      <c r="S178" s="153">
        <v>0</v>
      </c>
      <c r="T178" s="154">
        <f t="shared" si="1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55" t="s">
        <v>204</v>
      </c>
      <c r="AT178" s="155" t="s">
        <v>264</v>
      </c>
      <c r="AU178" s="155" t="s">
        <v>80</v>
      </c>
      <c r="AY178" s="17" t="s">
        <v>157</v>
      </c>
      <c r="BE178" s="156">
        <f t="shared" si="14"/>
        <v>0</v>
      </c>
      <c r="BF178" s="156">
        <f t="shared" si="15"/>
        <v>0</v>
      </c>
      <c r="BG178" s="156">
        <f t="shared" si="16"/>
        <v>0</v>
      </c>
      <c r="BH178" s="156">
        <f t="shared" si="17"/>
        <v>0</v>
      </c>
      <c r="BI178" s="156">
        <f t="shared" si="18"/>
        <v>0</v>
      </c>
      <c r="BJ178" s="17" t="s">
        <v>78</v>
      </c>
      <c r="BK178" s="156">
        <f t="shared" si="19"/>
        <v>0</v>
      </c>
      <c r="BL178" s="17" t="s">
        <v>164</v>
      </c>
      <c r="BM178" s="155" t="s">
        <v>2308</v>
      </c>
    </row>
    <row r="179" spans="1:65" s="2" customFormat="1" ht="21.75" customHeight="1">
      <c r="A179" s="32"/>
      <c r="B179" s="143"/>
      <c r="C179" s="144" t="s">
        <v>188</v>
      </c>
      <c r="D179" s="144" t="s">
        <v>159</v>
      </c>
      <c r="E179" s="145" t="s">
        <v>2309</v>
      </c>
      <c r="F179" s="146" t="s">
        <v>2310</v>
      </c>
      <c r="G179" s="147" t="s">
        <v>236</v>
      </c>
      <c r="H179" s="148">
        <v>1</v>
      </c>
      <c r="I179" s="149"/>
      <c r="J179" s="150">
        <f t="shared" si="10"/>
        <v>0</v>
      </c>
      <c r="K179" s="146" t="s">
        <v>163</v>
      </c>
      <c r="L179" s="33"/>
      <c r="M179" s="151" t="s">
        <v>1</v>
      </c>
      <c r="N179" s="152" t="s">
        <v>36</v>
      </c>
      <c r="O179" s="58"/>
      <c r="P179" s="153">
        <f t="shared" si="11"/>
        <v>0</v>
      </c>
      <c r="Q179" s="153">
        <v>7.2000000000000005E-4</v>
      </c>
      <c r="R179" s="153">
        <f t="shared" si="12"/>
        <v>7.2000000000000005E-4</v>
      </c>
      <c r="S179" s="153">
        <v>0</v>
      </c>
      <c r="T179" s="154">
        <f t="shared" si="1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55" t="s">
        <v>164</v>
      </c>
      <c r="AT179" s="155" t="s">
        <v>159</v>
      </c>
      <c r="AU179" s="155" t="s">
        <v>80</v>
      </c>
      <c r="AY179" s="17" t="s">
        <v>157</v>
      </c>
      <c r="BE179" s="156">
        <f t="shared" si="14"/>
        <v>0</v>
      </c>
      <c r="BF179" s="156">
        <f t="shared" si="15"/>
        <v>0</v>
      </c>
      <c r="BG179" s="156">
        <f t="shared" si="16"/>
        <v>0</v>
      </c>
      <c r="BH179" s="156">
        <f t="shared" si="17"/>
        <v>0</v>
      </c>
      <c r="BI179" s="156">
        <f t="shared" si="18"/>
        <v>0</v>
      </c>
      <c r="BJ179" s="17" t="s">
        <v>78</v>
      </c>
      <c r="BK179" s="156">
        <f t="shared" si="19"/>
        <v>0</v>
      </c>
      <c r="BL179" s="17" t="s">
        <v>164</v>
      </c>
      <c r="BM179" s="155" t="s">
        <v>2311</v>
      </c>
    </row>
    <row r="180" spans="1:65" s="2" customFormat="1" ht="24.2" customHeight="1">
      <c r="A180" s="32"/>
      <c r="B180" s="143"/>
      <c r="C180" s="181" t="s">
        <v>237</v>
      </c>
      <c r="D180" s="181" t="s">
        <v>264</v>
      </c>
      <c r="E180" s="182" t="s">
        <v>2312</v>
      </c>
      <c r="F180" s="183" t="s">
        <v>2313</v>
      </c>
      <c r="G180" s="184" t="s">
        <v>236</v>
      </c>
      <c r="H180" s="185">
        <v>1</v>
      </c>
      <c r="I180" s="186"/>
      <c r="J180" s="187">
        <f t="shared" si="10"/>
        <v>0</v>
      </c>
      <c r="K180" s="183" t="s">
        <v>163</v>
      </c>
      <c r="L180" s="188"/>
      <c r="M180" s="189" t="s">
        <v>1</v>
      </c>
      <c r="N180" s="190" t="s">
        <v>36</v>
      </c>
      <c r="O180" s="58"/>
      <c r="P180" s="153">
        <f t="shared" si="11"/>
        <v>0</v>
      </c>
      <c r="Q180" s="153">
        <v>1.0999999999999999E-2</v>
      </c>
      <c r="R180" s="153">
        <f t="shared" si="12"/>
        <v>1.0999999999999999E-2</v>
      </c>
      <c r="S180" s="153">
        <v>0</v>
      </c>
      <c r="T180" s="154">
        <f t="shared" si="1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55" t="s">
        <v>204</v>
      </c>
      <c r="AT180" s="155" t="s">
        <v>264</v>
      </c>
      <c r="AU180" s="155" t="s">
        <v>80</v>
      </c>
      <c r="AY180" s="17" t="s">
        <v>157</v>
      </c>
      <c r="BE180" s="156">
        <f t="shared" si="14"/>
        <v>0</v>
      </c>
      <c r="BF180" s="156">
        <f t="shared" si="15"/>
        <v>0</v>
      </c>
      <c r="BG180" s="156">
        <f t="shared" si="16"/>
        <v>0</v>
      </c>
      <c r="BH180" s="156">
        <f t="shared" si="17"/>
        <v>0</v>
      </c>
      <c r="BI180" s="156">
        <f t="shared" si="18"/>
        <v>0</v>
      </c>
      <c r="BJ180" s="17" t="s">
        <v>78</v>
      </c>
      <c r="BK180" s="156">
        <f t="shared" si="19"/>
        <v>0</v>
      </c>
      <c r="BL180" s="17" t="s">
        <v>164</v>
      </c>
      <c r="BM180" s="155" t="s">
        <v>2314</v>
      </c>
    </row>
    <row r="181" spans="1:65" s="2" customFormat="1" ht="21.75" customHeight="1">
      <c r="A181" s="32"/>
      <c r="B181" s="143"/>
      <c r="C181" s="181" t="s">
        <v>350</v>
      </c>
      <c r="D181" s="181" t="s">
        <v>264</v>
      </c>
      <c r="E181" s="182" t="s">
        <v>2315</v>
      </c>
      <c r="F181" s="183" t="s">
        <v>2316</v>
      </c>
      <c r="G181" s="184" t="s">
        <v>236</v>
      </c>
      <c r="H181" s="185">
        <v>1</v>
      </c>
      <c r="I181" s="186"/>
      <c r="J181" s="187">
        <f t="shared" si="10"/>
        <v>0</v>
      </c>
      <c r="K181" s="183" t="s">
        <v>163</v>
      </c>
      <c r="L181" s="188"/>
      <c r="M181" s="189" t="s">
        <v>1</v>
      </c>
      <c r="N181" s="190" t="s">
        <v>36</v>
      </c>
      <c r="O181" s="58"/>
      <c r="P181" s="153">
        <f t="shared" si="11"/>
        <v>0</v>
      </c>
      <c r="Q181" s="153">
        <v>3.5000000000000001E-3</v>
      </c>
      <c r="R181" s="153">
        <f t="shared" si="12"/>
        <v>3.5000000000000001E-3</v>
      </c>
      <c r="S181" s="153">
        <v>0</v>
      </c>
      <c r="T181" s="154">
        <f t="shared" si="1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55" t="s">
        <v>204</v>
      </c>
      <c r="AT181" s="155" t="s">
        <v>264</v>
      </c>
      <c r="AU181" s="155" t="s">
        <v>80</v>
      </c>
      <c r="AY181" s="17" t="s">
        <v>157</v>
      </c>
      <c r="BE181" s="156">
        <f t="shared" si="14"/>
        <v>0</v>
      </c>
      <c r="BF181" s="156">
        <f t="shared" si="15"/>
        <v>0</v>
      </c>
      <c r="BG181" s="156">
        <f t="shared" si="16"/>
        <v>0</v>
      </c>
      <c r="BH181" s="156">
        <f t="shared" si="17"/>
        <v>0</v>
      </c>
      <c r="BI181" s="156">
        <f t="shared" si="18"/>
        <v>0</v>
      </c>
      <c r="BJ181" s="17" t="s">
        <v>78</v>
      </c>
      <c r="BK181" s="156">
        <f t="shared" si="19"/>
        <v>0</v>
      </c>
      <c r="BL181" s="17" t="s">
        <v>164</v>
      </c>
      <c r="BM181" s="155" t="s">
        <v>2317</v>
      </c>
    </row>
    <row r="182" spans="1:65" s="2" customFormat="1" ht="16.5" customHeight="1">
      <c r="A182" s="32"/>
      <c r="B182" s="143"/>
      <c r="C182" s="144" t="s">
        <v>246</v>
      </c>
      <c r="D182" s="144" t="s">
        <v>159</v>
      </c>
      <c r="E182" s="145" t="s">
        <v>2318</v>
      </c>
      <c r="F182" s="146" t="s">
        <v>2319</v>
      </c>
      <c r="G182" s="147" t="s">
        <v>236</v>
      </c>
      <c r="H182" s="148">
        <v>1</v>
      </c>
      <c r="I182" s="149"/>
      <c r="J182" s="150">
        <f t="shared" si="10"/>
        <v>0</v>
      </c>
      <c r="K182" s="146" t="s">
        <v>163</v>
      </c>
      <c r="L182" s="33"/>
      <c r="M182" s="151" t="s">
        <v>1</v>
      </c>
      <c r="N182" s="152" t="s">
        <v>36</v>
      </c>
      <c r="O182" s="58"/>
      <c r="P182" s="153">
        <f t="shared" si="11"/>
        <v>0</v>
      </c>
      <c r="Q182" s="153">
        <v>7.2000000000000005E-4</v>
      </c>
      <c r="R182" s="153">
        <f t="shared" si="12"/>
        <v>7.2000000000000005E-4</v>
      </c>
      <c r="S182" s="153">
        <v>0</v>
      </c>
      <c r="T182" s="154">
        <f t="shared" si="1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55" t="s">
        <v>164</v>
      </c>
      <c r="AT182" s="155" t="s">
        <v>159</v>
      </c>
      <c r="AU182" s="155" t="s">
        <v>80</v>
      </c>
      <c r="AY182" s="17" t="s">
        <v>157</v>
      </c>
      <c r="BE182" s="156">
        <f t="shared" si="14"/>
        <v>0</v>
      </c>
      <c r="BF182" s="156">
        <f t="shared" si="15"/>
        <v>0</v>
      </c>
      <c r="BG182" s="156">
        <f t="shared" si="16"/>
        <v>0</v>
      </c>
      <c r="BH182" s="156">
        <f t="shared" si="17"/>
        <v>0</v>
      </c>
      <c r="BI182" s="156">
        <f t="shared" si="18"/>
        <v>0</v>
      </c>
      <c r="BJ182" s="17" t="s">
        <v>78</v>
      </c>
      <c r="BK182" s="156">
        <f t="shared" si="19"/>
        <v>0</v>
      </c>
      <c r="BL182" s="17" t="s">
        <v>164</v>
      </c>
      <c r="BM182" s="155" t="s">
        <v>2320</v>
      </c>
    </row>
    <row r="183" spans="1:65" s="2" customFormat="1" ht="21.75" customHeight="1">
      <c r="A183" s="32"/>
      <c r="B183" s="143"/>
      <c r="C183" s="181" t="s">
        <v>368</v>
      </c>
      <c r="D183" s="181" t="s">
        <v>264</v>
      </c>
      <c r="E183" s="182" t="s">
        <v>2321</v>
      </c>
      <c r="F183" s="183" t="s">
        <v>2322</v>
      </c>
      <c r="G183" s="184" t="s">
        <v>236</v>
      </c>
      <c r="H183" s="185">
        <v>1</v>
      </c>
      <c r="I183" s="186"/>
      <c r="J183" s="187">
        <f t="shared" si="10"/>
        <v>0</v>
      </c>
      <c r="K183" s="183" t="s">
        <v>163</v>
      </c>
      <c r="L183" s="188"/>
      <c r="M183" s="189" t="s">
        <v>1</v>
      </c>
      <c r="N183" s="190" t="s">
        <v>36</v>
      </c>
      <c r="O183" s="58"/>
      <c r="P183" s="153">
        <f t="shared" si="11"/>
        <v>0</v>
      </c>
      <c r="Q183" s="153">
        <v>8.8000000000000005E-3</v>
      </c>
      <c r="R183" s="153">
        <f t="shared" si="12"/>
        <v>8.8000000000000005E-3</v>
      </c>
      <c r="S183" s="153">
        <v>0</v>
      </c>
      <c r="T183" s="154">
        <f t="shared" si="1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55" t="s">
        <v>204</v>
      </c>
      <c r="AT183" s="155" t="s">
        <v>264</v>
      </c>
      <c r="AU183" s="155" t="s">
        <v>80</v>
      </c>
      <c r="AY183" s="17" t="s">
        <v>157</v>
      </c>
      <c r="BE183" s="156">
        <f t="shared" si="14"/>
        <v>0</v>
      </c>
      <c r="BF183" s="156">
        <f t="shared" si="15"/>
        <v>0</v>
      </c>
      <c r="BG183" s="156">
        <f t="shared" si="16"/>
        <v>0</v>
      </c>
      <c r="BH183" s="156">
        <f t="shared" si="17"/>
        <v>0</v>
      </c>
      <c r="BI183" s="156">
        <f t="shared" si="18"/>
        <v>0</v>
      </c>
      <c r="BJ183" s="17" t="s">
        <v>78</v>
      </c>
      <c r="BK183" s="156">
        <f t="shared" si="19"/>
        <v>0</v>
      </c>
      <c r="BL183" s="17" t="s">
        <v>164</v>
      </c>
      <c r="BM183" s="155" t="s">
        <v>2323</v>
      </c>
    </row>
    <row r="184" spans="1:65" s="2" customFormat="1" ht="24.2" customHeight="1">
      <c r="A184" s="32"/>
      <c r="B184" s="143"/>
      <c r="C184" s="181" t="s">
        <v>254</v>
      </c>
      <c r="D184" s="181" t="s">
        <v>264</v>
      </c>
      <c r="E184" s="182" t="s">
        <v>2324</v>
      </c>
      <c r="F184" s="183" t="s">
        <v>2325</v>
      </c>
      <c r="G184" s="184" t="s">
        <v>236</v>
      </c>
      <c r="H184" s="185">
        <v>1</v>
      </c>
      <c r="I184" s="186"/>
      <c r="J184" s="187">
        <f t="shared" si="10"/>
        <v>0</v>
      </c>
      <c r="K184" s="183" t="s">
        <v>163</v>
      </c>
      <c r="L184" s="188"/>
      <c r="M184" s="189" t="s">
        <v>1</v>
      </c>
      <c r="N184" s="190" t="s">
        <v>36</v>
      </c>
      <c r="O184" s="58"/>
      <c r="P184" s="153">
        <f t="shared" si="11"/>
        <v>0</v>
      </c>
      <c r="Q184" s="153">
        <v>8.9999999999999998E-4</v>
      </c>
      <c r="R184" s="153">
        <f t="shared" si="12"/>
        <v>8.9999999999999998E-4</v>
      </c>
      <c r="S184" s="153">
        <v>0</v>
      </c>
      <c r="T184" s="154">
        <f t="shared" si="1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55" t="s">
        <v>204</v>
      </c>
      <c r="AT184" s="155" t="s">
        <v>264</v>
      </c>
      <c r="AU184" s="155" t="s">
        <v>80</v>
      </c>
      <c r="AY184" s="17" t="s">
        <v>157</v>
      </c>
      <c r="BE184" s="156">
        <f t="shared" si="14"/>
        <v>0</v>
      </c>
      <c r="BF184" s="156">
        <f t="shared" si="15"/>
        <v>0</v>
      </c>
      <c r="BG184" s="156">
        <f t="shared" si="16"/>
        <v>0</v>
      </c>
      <c r="BH184" s="156">
        <f t="shared" si="17"/>
        <v>0</v>
      </c>
      <c r="BI184" s="156">
        <f t="shared" si="18"/>
        <v>0</v>
      </c>
      <c r="BJ184" s="17" t="s">
        <v>78</v>
      </c>
      <c r="BK184" s="156">
        <f t="shared" si="19"/>
        <v>0</v>
      </c>
      <c r="BL184" s="17" t="s">
        <v>164</v>
      </c>
      <c r="BM184" s="155" t="s">
        <v>2326</v>
      </c>
    </row>
    <row r="185" spans="1:65" s="2" customFormat="1" ht="24.2" customHeight="1">
      <c r="A185" s="32"/>
      <c r="B185" s="143"/>
      <c r="C185" s="144" t="s">
        <v>380</v>
      </c>
      <c r="D185" s="144" t="s">
        <v>159</v>
      </c>
      <c r="E185" s="145" t="s">
        <v>2327</v>
      </c>
      <c r="F185" s="146" t="s">
        <v>2328</v>
      </c>
      <c r="G185" s="147" t="s">
        <v>236</v>
      </c>
      <c r="H185" s="148">
        <v>1</v>
      </c>
      <c r="I185" s="149"/>
      <c r="J185" s="150">
        <f t="shared" si="10"/>
        <v>0</v>
      </c>
      <c r="K185" s="146" t="s">
        <v>163</v>
      </c>
      <c r="L185" s="33"/>
      <c r="M185" s="151" t="s">
        <v>1</v>
      </c>
      <c r="N185" s="152" t="s">
        <v>36</v>
      </c>
      <c r="O185" s="58"/>
      <c r="P185" s="153">
        <f t="shared" si="11"/>
        <v>0</v>
      </c>
      <c r="Q185" s="153">
        <v>0</v>
      </c>
      <c r="R185" s="153">
        <f t="shared" si="12"/>
        <v>0</v>
      </c>
      <c r="S185" s="153">
        <v>0</v>
      </c>
      <c r="T185" s="154">
        <f t="shared" si="1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55" t="s">
        <v>164</v>
      </c>
      <c r="AT185" s="155" t="s">
        <v>159</v>
      </c>
      <c r="AU185" s="155" t="s">
        <v>80</v>
      </c>
      <c r="AY185" s="17" t="s">
        <v>157</v>
      </c>
      <c r="BE185" s="156">
        <f t="shared" si="14"/>
        <v>0</v>
      </c>
      <c r="BF185" s="156">
        <f t="shared" si="15"/>
        <v>0</v>
      </c>
      <c r="BG185" s="156">
        <f t="shared" si="16"/>
        <v>0</v>
      </c>
      <c r="BH185" s="156">
        <f t="shared" si="17"/>
        <v>0</v>
      </c>
      <c r="BI185" s="156">
        <f t="shared" si="18"/>
        <v>0</v>
      </c>
      <c r="BJ185" s="17" t="s">
        <v>78</v>
      </c>
      <c r="BK185" s="156">
        <f t="shared" si="19"/>
        <v>0</v>
      </c>
      <c r="BL185" s="17" t="s">
        <v>164</v>
      </c>
      <c r="BM185" s="155" t="s">
        <v>2329</v>
      </c>
    </row>
    <row r="186" spans="1:65" s="2" customFormat="1" ht="33" customHeight="1">
      <c r="A186" s="32"/>
      <c r="B186" s="143"/>
      <c r="C186" s="181" t="s">
        <v>316</v>
      </c>
      <c r="D186" s="181" t="s">
        <v>264</v>
      </c>
      <c r="E186" s="182" t="s">
        <v>2330</v>
      </c>
      <c r="F186" s="183" t="s">
        <v>2331</v>
      </c>
      <c r="G186" s="184" t="s">
        <v>236</v>
      </c>
      <c r="H186" s="185">
        <v>1</v>
      </c>
      <c r="I186" s="186"/>
      <c r="J186" s="187">
        <f t="shared" si="10"/>
        <v>0</v>
      </c>
      <c r="K186" s="183" t="s">
        <v>163</v>
      </c>
      <c r="L186" s="188"/>
      <c r="M186" s="189" t="s">
        <v>1</v>
      </c>
      <c r="N186" s="190" t="s">
        <v>36</v>
      </c>
      <c r="O186" s="58"/>
      <c r="P186" s="153">
        <f t="shared" si="11"/>
        <v>0</v>
      </c>
      <c r="Q186" s="153">
        <v>1.6000000000000001E-3</v>
      </c>
      <c r="R186" s="153">
        <f t="shared" si="12"/>
        <v>1.6000000000000001E-3</v>
      </c>
      <c r="S186" s="153">
        <v>0</v>
      </c>
      <c r="T186" s="154">
        <f t="shared" si="1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55" t="s">
        <v>204</v>
      </c>
      <c r="AT186" s="155" t="s">
        <v>264</v>
      </c>
      <c r="AU186" s="155" t="s">
        <v>80</v>
      </c>
      <c r="AY186" s="17" t="s">
        <v>157</v>
      </c>
      <c r="BE186" s="156">
        <f t="shared" si="14"/>
        <v>0</v>
      </c>
      <c r="BF186" s="156">
        <f t="shared" si="15"/>
        <v>0</v>
      </c>
      <c r="BG186" s="156">
        <f t="shared" si="16"/>
        <v>0</v>
      </c>
      <c r="BH186" s="156">
        <f t="shared" si="17"/>
        <v>0</v>
      </c>
      <c r="BI186" s="156">
        <f t="shared" si="18"/>
        <v>0</v>
      </c>
      <c r="BJ186" s="17" t="s">
        <v>78</v>
      </c>
      <c r="BK186" s="156">
        <f t="shared" si="19"/>
        <v>0</v>
      </c>
      <c r="BL186" s="17" t="s">
        <v>164</v>
      </c>
      <c r="BM186" s="155" t="s">
        <v>2332</v>
      </c>
    </row>
    <row r="187" spans="1:65" s="2" customFormat="1" ht="16.5" customHeight="1">
      <c r="A187" s="32"/>
      <c r="B187" s="143"/>
      <c r="C187" s="144" t="s">
        <v>391</v>
      </c>
      <c r="D187" s="144" t="s">
        <v>159</v>
      </c>
      <c r="E187" s="145" t="s">
        <v>2333</v>
      </c>
      <c r="F187" s="146" t="s">
        <v>2334</v>
      </c>
      <c r="G187" s="147" t="s">
        <v>236</v>
      </c>
      <c r="H187" s="148">
        <v>1</v>
      </c>
      <c r="I187" s="149"/>
      <c r="J187" s="150">
        <f t="shared" si="10"/>
        <v>0</v>
      </c>
      <c r="K187" s="146" t="s">
        <v>163</v>
      </c>
      <c r="L187" s="33"/>
      <c r="M187" s="151" t="s">
        <v>1</v>
      </c>
      <c r="N187" s="152" t="s">
        <v>36</v>
      </c>
      <c r="O187" s="58"/>
      <c r="P187" s="153">
        <f t="shared" si="11"/>
        <v>0</v>
      </c>
      <c r="Q187" s="153">
        <v>1.3600000000000001E-3</v>
      </c>
      <c r="R187" s="153">
        <f t="shared" si="12"/>
        <v>1.3600000000000001E-3</v>
      </c>
      <c r="S187" s="153">
        <v>0</v>
      </c>
      <c r="T187" s="154">
        <f t="shared" si="1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55" t="s">
        <v>164</v>
      </c>
      <c r="AT187" s="155" t="s">
        <v>159</v>
      </c>
      <c r="AU187" s="155" t="s">
        <v>80</v>
      </c>
      <c r="AY187" s="17" t="s">
        <v>157</v>
      </c>
      <c r="BE187" s="156">
        <f t="shared" si="14"/>
        <v>0</v>
      </c>
      <c r="BF187" s="156">
        <f t="shared" si="15"/>
        <v>0</v>
      </c>
      <c r="BG187" s="156">
        <f t="shared" si="16"/>
        <v>0</v>
      </c>
      <c r="BH187" s="156">
        <f t="shared" si="17"/>
        <v>0</v>
      </c>
      <c r="BI187" s="156">
        <f t="shared" si="18"/>
        <v>0</v>
      </c>
      <c r="BJ187" s="17" t="s">
        <v>78</v>
      </c>
      <c r="BK187" s="156">
        <f t="shared" si="19"/>
        <v>0</v>
      </c>
      <c r="BL187" s="17" t="s">
        <v>164</v>
      </c>
      <c r="BM187" s="155" t="s">
        <v>2335</v>
      </c>
    </row>
    <row r="188" spans="1:65" s="2" customFormat="1" ht="24.2" customHeight="1">
      <c r="A188" s="32"/>
      <c r="B188" s="143"/>
      <c r="C188" s="181" t="s">
        <v>293</v>
      </c>
      <c r="D188" s="181" t="s">
        <v>264</v>
      </c>
      <c r="E188" s="182" t="s">
        <v>2336</v>
      </c>
      <c r="F188" s="183" t="s">
        <v>2337</v>
      </c>
      <c r="G188" s="184" t="s">
        <v>236</v>
      </c>
      <c r="H188" s="185">
        <v>1</v>
      </c>
      <c r="I188" s="186"/>
      <c r="J188" s="187">
        <f t="shared" si="10"/>
        <v>0</v>
      </c>
      <c r="K188" s="183" t="s">
        <v>163</v>
      </c>
      <c r="L188" s="188"/>
      <c r="M188" s="189" t="s">
        <v>1</v>
      </c>
      <c r="N188" s="190" t="s">
        <v>36</v>
      </c>
      <c r="O188" s="58"/>
      <c r="P188" s="153">
        <f t="shared" si="11"/>
        <v>0</v>
      </c>
      <c r="Q188" s="153">
        <v>3.2500000000000001E-2</v>
      </c>
      <c r="R188" s="153">
        <f t="shared" si="12"/>
        <v>3.2500000000000001E-2</v>
      </c>
      <c r="S188" s="153">
        <v>0</v>
      </c>
      <c r="T188" s="154">
        <f t="shared" si="1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55" t="s">
        <v>204</v>
      </c>
      <c r="AT188" s="155" t="s">
        <v>264</v>
      </c>
      <c r="AU188" s="155" t="s">
        <v>80</v>
      </c>
      <c r="AY188" s="17" t="s">
        <v>157</v>
      </c>
      <c r="BE188" s="156">
        <f t="shared" si="14"/>
        <v>0</v>
      </c>
      <c r="BF188" s="156">
        <f t="shared" si="15"/>
        <v>0</v>
      </c>
      <c r="BG188" s="156">
        <f t="shared" si="16"/>
        <v>0</v>
      </c>
      <c r="BH188" s="156">
        <f t="shared" si="17"/>
        <v>0</v>
      </c>
      <c r="BI188" s="156">
        <f t="shared" si="18"/>
        <v>0</v>
      </c>
      <c r="BJ188" s="17" t="s">
        <v>78</v>
      </c>
      <c r="BK188" s="156">
        <f t="shared" si="19"/>
        <v>0</v>
      </c>
      <c r="BL188" s="17" t="s">
        <v>164</v>
      </c>
      <c r="BM188" s="155" t="s">
        <v>2338</v>
      </c>
    </row>
    <row r="189" spans="1:65" s="2" customFormat="1" ht="16.5" customHeight="1">
      <c r="A189" s="32"/>
      <c r="B189" s="143"/>
      <c r="C189" s="144" t="s">
        <v>320</v>
      </c>
      <c r="D189" s="144" t="s">
        <v>159</v>
      </c>
      <c r="E189" s="145" t="s">
        <v>2339</v>
      </c>
      <c r="F189" s="146" t="s">
        <v>2340</v>
      </c>
      <c r="G189" s="147" t="s">
        <v>236</v>
      </c>
      <c r="H189" s="148">
        <v>1</v>
      </c>
      <c r="I189" s="149"/>
      <c r="J189" s="150">
        <f t="shared" si="10"/>
        <v>0</v>
      </c>
      <c r="K189" s="146" t="s">
        <v>163</v>
      </c>
      <c r="L189" s="33"/>
      <c r="M189" s="151" t="s">
        <v>1</v>
      </c>
      <c r="N189" s="152" t="s">
        <v>36</v>
      </c>
      <c r="O189" s="58"/>
      <c r="P189" s="153">
        <f t="shared" si="11"/>
        <v>0</v>
      </c>
      <c r="Q189" s="153">
        <v>0</v>
      </c>
      <c r="R189" s="153">
        <f t="shared" si="12"/>
        <v>0</v>
      </c>
      <c r="S189" s="153">
        <v>0</v>
      </c>
      <c r="T189" s="154">
        <f t="shared" si="1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55" t="s">
        <v>164</v>
      </c>
      <c r="AT189" s="155" t="s">
        <v>159</v>
      </c>
      <c r="AU189" s="155" t="s">
        <v>80</v>
      </c>
      <c r="AY189" s="17" t="s">
        <v>157</v>
      </c>
      <c r="BE189" s="156">
        <f t="shared" si="14"/>
        <v>0</v>
      </c>
      <c r="BF189" s="156">
        <f t="shared" si="15"/>
        <v>0</v>
      </c>
      <c r="BG189" s="156">
        <f t="shared" si="16"/>
        <v>0</v>
      </c>
      <c r="BH189" s="156">
        <f t="shared" si="17"/>
        <v>0</v>
      </c>
      <c r="BI189" s="156">
        <f t="shared" si="18"/>
        <v>0</v>
      </c>
      <c r="BJ189" s="17" t="s">
        <v>78</v>
      </c>
      <c r="BK189" s="156">
        <f t="shared" si="19"/>
        <v>0</v>
      </c>
      <c r="BL189" s="17" t="s">
        <v>164</v>
      </c>
      <c r="BM189" s="155" t="s">
        <v>2341</v>
      </c>
    </row>
    <row r="190" spans="1:65" s="2" customFormat="1" ht="16.5" customHeight="1">
      <c r="A190" s="32"/>
      <c r="B190" s="143"/>
      <c r="C190" s="181" t="s">
        <v>304</v>
      </c>
      <c r="D190" s="181" t="s">
        <v>264</v>
      </c>
      <c r="E190" s="182" t="s">
        <v>2342</v>
      </c>
      <c r="F190" s="183" t="s">
        <v>2343</v>
      </c>
      <c r="G190" s="184" t="s">
        <v>236</v>
      </c>
      <c r="H190" s="185">
        <v>1</v>
      </c>
      <c r="I190" s="186"/>
      <c r="J190" s="187">
        <f t="shared" si="10"/>
        <v>0</v>
      </c>
      <c r="K190" s="183" t="s">
        <v>163</v>
      </c>
      <c r="L190" s="188"/>
      <c r="M190" s="189" t="s">
        <v>1</v>
      </c>
      <c r="N190" s="190" t="s">
        <v>36</v>
      </c>
      <c r="O190" s="58"/>
      <c r="P190" s="153">
        <f t="shared" si="11"/>
        <v>0</v>
      </c>
      <c r="Q190" s="153">
        <v>1.4E-2</v>
      </c>
      <c r="R190" s="153">
        <f t="shared" si="12"/>
        <v>1.4E-2</v>
      </c>
      <c r="S190" s="153">
        <v>0</v>
      </c>
      <c r="T190" s="154">
        <f t="shared" si="1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55" t="s">
        <v>204</v>
      </c>
      <c r="AT190" s="155" t="s">
        <v>264</v>
      </c>
      <c r="AU190" s="155" t="s">
        <v>80</v>
      </c>
      <c r="AY190" s="17" t="s">
        <v>157</v>
      </c>
      <c r="BE190" s="156">
        <f t="shared" si="14"/>
        <v>0</v>
      </c>
      <c r="BF190" s="156">
        <f t="shared" si="15"/>
        <v>0</v>
      </c>
      <c r="BG190" s="156">
        <f t="shared" si="16"/>
        <v>0</v>
      </c>
      <c r="BH190" s="156">
        <f t="shared" si="17"/>
        <v>0</v>
      </c>
      <c r="BI190" s="156">
        <f t="shared" si="18"/>
        <v>0</v>
      </c>
      <c r="BJ190" s="17" t="s">
        <v>78</v>
      </c>
      <c r="BK190" s="156">
        <f t="shared" si="19"/>
        <v>0</v>
      </c>
      <c r="BL190" s="17" t="s">
        <v>164</v>
      </c>
      <c r="BM190" s="155" t="s">
        <v>2344</v>
      </c>
    </row>
    <row r="191" spans="1:65" s="2" customFormat="1" ht="16.5" customHeight="1">
      <c r="A191" s="32"/>
      <c r="B191" s="143"/>
      <c r="C191" s="144" t="s">
        <v>411</v>
      </c>
      <c r="D191" s="144" t="s">
        <v>159</v>
      </c>
      <c r="E191" s="145" t="s">
        <v>2345</v>
      </c>
      <c r="F191" s="146" t="s">
        <v>2346</v>
      </c>
      <c r="G191" s="147" t="s">
        <v>236</v>
      </c>
      <c r="H191" s="148">
        <v>1</v>
      </c>
      <c r="I191" s="149"/>
      <c r="J191" s="150">
        <f t="shared" si="10"/>
        <v>0</v>
      </c>
      <c r="K191" s="146" t="s">
        <v>163</v>
      </c>
      <c r="L191" s="33"/>
      <c r="M191" s="151" t="s">
        <v>1</v>
      </c>
      <c r="N191" s="152" t="s">
        <v>36</v>
      </c>
      <c r="O191" s="58"/>
      <c r="P191" s="153">
        <f t="shared" si="11"/>
        <v>0</v>
      </c>
      <c r="Q191" s="153">
        <v>0.12303</v>
      </c>
      <c r="R191" s="153">
        <f t="shared" si="12"/>
        <v>0.12303</v>
      </c>
      <c r="S191" s="153">
        <v>0</v>
      </c>
      <c r="T191" s="154">
        <f t="shared" si="1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55" t="s">
        <v>164</v>
      </c>
      <c r="AT191" s="155" t="s">
        <v>159</v>
      </c>
      <c r="AU191" s="155" t="s">
        <v>80</v>
      </c>
      <c r="AY191" s="17" t="s">
        <v>157</v>
      </c>
      <c r="BE191" s="156">
        <f t="shared" si="14"/>
        <v>0</v>
      </c>
      <c r="BF191" s="156">
        <f t="shared" si="15"/>
        <v>0</v>
      </c>
      <c r="BG191" s="156">
        <f t="shared" si="16"/>
        <v>0</v>
      </c>
      <c r="BH191" s="156">
        <f t="shared" si="17"/>
        <v>0</v>
      </c>
      <c r="BI191" s="156">
        <f t="shared" si="18"/>
        <v>0</v>
      </c>
      <c r="BJ191" s="17" t="s">
        <v>78</v>
      </c>
      <c r="BK191" s="156">
        <f t="shared" si="19"/>
        <v>0</v>
      </c>
      <c r="BL191" s="17" t="s">
        <v>164</v>
      </c>
      <c r="BM191" s="155" t="s">
        <v>2347</v>
      </c>
    </row>
    <row r="192" spans="1:65" s="2" customFormat="1" ht="24.2" customHeight="1">
      <c r="A192" s="32"/>
      <c r="B192" s="143"/>
      <c r="C192" s="181" t="s">
        <v>310</v>
      </c>
      <c r="D192" s="181" t="s">
        <v>264</v>
      </c>
      <c r="E192" s="182" t="s">
        <v>2348</v>
      </c>
      <c r="F192" s="183" t="s">
        <v>2349</v>
      </c>
      <c r="G192" s="184" t="s">
        <v>236</v>
      </c>
      <c r="H192" s="185">
        <v>1</v>
      </c>
      <c r="I192" s="186"/>
      <c r="J192" s="187">
        <f t="shared" si="10"/>
        <v>0</v>
      </c>
      <c r="K192" s="183" t="s">
        <v>163</v>
      </c>
      <c r="L192" s="188"/>
      <c r="M192" s="189" t="s">
        <v>1</v>
      </c>
      <c r="N192" s="190" t="s">
        <v>36</v>
      </c>
      <c r="O192" s="58"/>
      <c r="P192" s="153">
        <f t="shared" si="11"/>
        <v>0</v>
      </c>
      <c r="Q192" s="153">
        <v>1.3299999999999999E-2</v>
      </c>
      <c r="R192" s="153">
        <f t="shared" si="12"/>
        <v>1.3299999999999999E-2</v>
      </c>
      <c r="S192" s="153">
        <v>0</v>
      </c>
      <c r="T192" s="154">
        <f t="shared" si="1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55" t="s">
        <v>204</v>
      </c>
      <c r="AT192" s="155" t="s">
        <v>264</v>
      </c>
      <c r="AU192" s="155" t="s">
        <v>80</v>
      </c>
      <c r="AY192" s="17" t="s">
        <v>157</v>
      </c>
      <c r="BE192" s="156">
        <f t="shared" si="14"/>
        <v>0</v>
      </c>
      <c r="BF192" s="156">
        <f t="shared" si="15"/>
        <v>0</v>
      </c>
      <c r="BG192" s="156">
        <f t="shared" si="16"/>
        <v>0</v>
      </c>
      <c r="BH192" s="156">
        <f t="shared" si="17"/>
        <v>0</v>
      </c>
      <c r="BI192" s="156">
        <f t="shared" si="18"/>
        <v>0</v>
      </c>
      <c r="BJ192" s="17" t="s">
        <v>78</v>
      </c>
      <c r="BK192" s="156">
        <f t="shared" si="19"/>
        <v>0</v>
      </c>
      <c r="BL192" s="17" t="s">
        <v>164</v>
      </c>
      <c r="BM192" s="155" t="s">
        <v>2350</v>
      </c>
    </row>
    <row r="193" spans="1:65" s="2" customFormat="1" ht="16.5" customHeight="1">
      <c r="A193" s="32"/>
      <c r="B193" s="143"/>
      <c r="C193" s="144" t="s">
        <v>422</v>
      </c>
      <c r="D193" s="144" t="s">
        <v>159</v>
      </c>
      <c r="E193" s="145" t="s">
        <v>2351</v>
      </c>
      <c r="F193" s="146" t="s">
        <v>2352</v>
      </c>
      <c r="G193" s="147" t="s">
        <v>236</v>
      </c>
      <c r="H193" s="148">
        <v>1</v>
      </c>
      <c r="I193" s="149"/>
      <c r="J193" s="150">
        <f t="shared" si="10"/>
        <v>0</v>
      </c>
      <c r="K193" s="146" t="s">
        <v>163</v>
      </c>
      <c r="L193" s="33"/>
      <c r="M193" s="151" t="s">
        <v>1</v>
      </c>
      <c r="N193" s="152" t="s">
        <v>36</v>
      </c>
      <c r="O193" s="58"/>
      <c r="P193" s="153">
        <f t="shared" si="11"/>
        <v>0</v>
      </c>
      <c r="Q193" s="153">
        <v>3.1E-4</v>
      </c>
      <c r="R193" s="153">
        <f t="shared" si="12"/>
        <v>3.1E-4</v>
      </c>
      <c r="S193" s="153">
        <v>0</v>
      </c>
      <c r="T193" s="154">
        <f t="shared" si="1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55" t="s">
        <v>164</v>
      </c>
      <c r="AT193" s="155" t="s">
        <v>159</v>
      </c>
      <c r="AU193" s="155" t="s">
        <v>80</v>
      </c>
      <c r="AY193" s="17" t="s">
        <v>157</v>
      </c>
      <c r="BE193" s="156">
        <f t="shared" si="14"/>
        <v>0</v>
      </c>
      <c r="BF193" s="156">
        <f t="shared" si="15"/>
        <v>0</v>
      </c>
      <c r="BG193" s="156">
        <f t="shared" si="16"/>
        <v>0</v>
      </c>
      <c r="BH193" s="156">
        <f t="shared" si="17"/>
        <v>0</v>
      </c>
      <c r="BI193" s="156">
        <f t="shared" si="18"/>
        <v>0</v>
      </c>
      <c r="BJ193" s="17" t="s">
        <v>78</v>
      </c>
      <c r="BK193" s="156">
        <f t="shared" si="19"/>
        <v>0</v>
      </c>
      <c r="BL193" s="17" t="s">
        <v>164</v>
      </c>
      <c r="BM193" s="155" t="s">
        <v>2353</v>
      </c>
    </row>
    <row r="194" spans="1:65" s="2" customFormat="1" ht="16.5" customHeight="1">
      <c r="A194" s="32"/>
      <c r="B194" s="143"/>
      <c r="C194" s="144" t="s">
        <v>299</v>
      </c>
      <c r="D194" s="144" t="s">
        <v>159</v>
      </c>
      <c r="E194" s="145" t="s">
        <v>2354</v>
      </c>
      <c r="F194" s="146" t="s">
        <v>2355</v>
      </c>
      <c r="G194" s="147" t="s">
        <v>242</v>
      </c>
      <c r="H194" s="148">
        <v>9</v>
      </c>
      <c r="I194" s="149"/>
      <c r="J194" s="150">
        <f t="shared" si="10"/>
        <v>0</v>
      </c>
      <c r="K194" s="146" t="s">
        <v>163</v>
      </c>
      <c r="L194" s="33"/>
      <c r="M194" s="151" t="s">
        <v>1</v>
      </c>
      <c r="N194" s="152" t="s">
        <v>36</v>
      </c>
      <c r="O194" s="58"/>
      <c r="P194" s="153">
        <f t="shared" si="11"/>
        <v>0</v>
      </c>
      <c r="Q194" s="153">
        <v>1.9000000000000001E-4</v>
      </c>
      <c r="R194" s="153">
        <f t="shared" si="12"/>
        <v>1.7100000000000001E-3</v>
      </c>
      <c r="S194" s="153">
        <v>0</v>
      </c>
      <c r="T194" s="154">
        <f t="shared" si="1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55" t="s">
        <v>164</v>
      </c>
      <c r="AT194" s="155" t="s">
        <v>159</v>
      </c>
      <c r="AU194" s="155" t="s">
        <v>80</v>
      </c>
      <c r="AY194" s="17" t="s">
        <v>157</v>
      </c>
      <c r="BE194" s="156">
        <f t="shared" si="14"/>
        <v>0</v>
      </c>
      <c r="BF194" s="156">
        <f t="shared" si="15"/>
        <v>0</v>
      </c>
      <c r="BG194" s="156">
        <f t="shared" si="16"/>
        <v>0</v>
      </c>
      <c r="BH194" s="156">
        <f t="shared" si="17"/>
        <v>0</v>
      </c>
      <c r="BI194" s="156">
        <f t="shared" si="18"/>
        <v>0</v>
      </c>
      <c r="BJ194" s="17" t="s">
        <v>78</v>
      </c>
      <c r="BK194" s="156">
        <f t="shared" si="19"/>
        <v>0</v>
      </c>
      <c r="BL194" s="17" t="s">
        <v>164</v>
      </c>
      <c r="BM194" s="155" t="s">
        <v>2356</v>
      </c>
    </row>
    <row r="195" spans="1:65" s="2" customFormat="1" ht="21.75" customHeight="1">
      <c r="A195" s="32"/>
      <c r="B195" s="143"/>
      <c r="C195" s="144" t="s">
        <v>431</v>
      </c>
      <c r="D195" s="144" t="s">
        <v>159</v>
      </c>
      <c r="E195" s="145" t="s">
        <v>2357</v>
      </c>
      <c r="F195" s="146" t="s">
        <v>2358</v>
      </c>
      <c r="G195" s="147" t="s">
        <v>242</v>
      </c>
      <c r="H195" s="148">
        <v>9</v>
      </c>
      <c r="I195" s="149"/>
      <c r="J195" s="150">
        <f t="shared" si="10"/>
        <v>0</v>
      </c>
      <c r="K195" s="146" t="s">
        <v>163</v>
      </c>
      <c r="L195" s="33"/>
      <c r="M195" s="151" t="s">
        <v>1</v>
      </c>
      <c r="N195" s="152" t="s">
        <v>36</v>
      </c>
      <c r="O195" s="58"/>
      <c r="P195" s="153">
        <f t="shared" si="11"/>
        <v>0</v>
      </c>
      <c r="Q195" s="153">
        <v>6.9999999999999994E-5</v>
      </c>
      <c r="R195" s="153">
        <f t="shared" si="12"/>
        <v>6.2999999999999992E-4</v>
      </c>
      <c r="S195" s="153">
        <v>0</v>
      </c>
      <c r="T195" s="154">
        <f t="shared" si="1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55" t="s">
        <v>164</v>
      </c>
      <c r="AT195" s="155" t="s">
        <v>159</v>
      </c>
      <c r="AU195" s="155" t="s">
        <v>80</v>
      </c>
      <c r="AY195" s="17" t="s">
        <v>157</v>
      </c>
      <c r="BE195" s="156">
        <f t="shared" si="14"/>
        <v>0</v>
      </c>
      <c r="BF195" s="156">
        <f t="shared" si="15"/>
        <v>0</v>
      </c>
      <c r="BG195" s="156">
        <f t="shared" si="16"/>
        <v>0</v>
      </c>
      <c r="BH195" s="156">
        <f t="shared" si="17"/>
        <v>0</v>
      </c>
      <c r="BI195" s="156">
        <f t="shared" si="18"/>
        <v>0</v>
      </c>
      <c r="BJ195" s="17" t="s">
        <v>78</v>
      </c>
      <c r="BK195" s="156">
        <f t="shared" si="19"/>
        <v>0</v>
      </c>
      <c r="BL195" s="17" t="s">
        <v>164</v>
      </c>
      <c r="BM195" s="155" t="s">
        <v>2359</v>
      </c>
    </row>
    <row r="196" spans="1:65" s="2" customFormat="1" ht="16.5" customHeight="1">
      <c r="A196" s="32"/>
      <c r="B196" s="143"/>
      <c r="C196" s="144" t="s">
        <v>435</v>
      </c>
      <c r="D196" s="144" t="s">
        <v>159</v>
      </c>
      <c r="E196" s="145" t="s">
        <v>2360</v>
      </c>
      <c r="F196" s="146" t="s">
        <v>2361</v>
      </c>
      <c r="G196" s="147" t="s">
        <v>642</v>
      </c>
      <c r="H196" s="148">
        <v>1</v>
      </c>
      <c r="I196" s="149"/>
      <c r="J196" s="150">
        <f t="shared" si="10"/>
        <v>0</v>
      </c>
      <c r="K196" s="146" t="s">
        <v>163</v>
      </c>
      <c r="L196" s="33"/>
      <c r="M196" s="151" t="s">
        <v>1</v>
      </c>
      <c r="N196" s="152" t="s">
        <v>36</v>
      </c>
      <c r="O196" s="58"/>
      <c r="P196" s="153">
        <f t="shared" si="11"/>
        <v>0</v>
      </c>
      <c r="Q196" s="153">
        <v>7.8799999999999999E-3</v>
      </c>
      <c r="R196" s="153">
        <f t="shared" si="12"/>
        <v>7.8799999999999999E-3</v>
      </c>
      <c r="S196" s="153">
        <v>0</v>
      </c>
      <c r="T196" s="154">
        <f t="shared" si="1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55" t="s">
        <v>251</v>
      </c>
      <c r="AT196" s="155" t="s">
        <v>159</v>
      </c>
      <c r="AU196" s="155" t="s">
        <v>80</v>
      </c>
      <c r="AY196" s="17" t="s">
        <v>157</v>
      </c>
      <c r="BE196" s="156">
        <f t="shared" si="14"/>
        <v>0</v>
      </c>
      <c r="BF196" s="156">
        <f t="shared" si="15"/>
        <v>0</v>
      </c>
      <c r="BG196" s="156">
        <f t="shared" si="16"/>
        <v>0</v>
      </c>
      <c r="BH196" s="156">
        <f t="shared" si="17"/>
        <v>0</v>
      </c>
      <c r="BI196" s="156">
        <f t="shared" si="18"/>
        <v>0</v>
      </c>
      <c r="BJ196" s="17" t="s">
        <v>78</v>
      </c>
      <c r="BK196" s="156">
        <f t="shared" si="19"/>
        <v>0</v>
      </c>
      <c r="BL196" s="17" t="s">
        <v>251</v>
      </c>
      <c r="BM196" s="155" t="s">
        <v>2362</v>
      </c>
    </row>
    <row r="197" spans="1:65" s="2" customFormat="1" ht="16.5" customHeight="1">
      <c r="A197" s="32"/>
      <c r="B197" s="143"/>
      <c r="C197" s="144" t="s">
        <v>439</v>
      </c>
      <c r="D197" s="144" t="s">
        <v>159</v>
      </c>
      <c r="E197" s="145" t="s">
        <v>2363</v>
      </c>
      <c r="F197" s="146" t="s">
        <v>2364</v>
      </c>
      <c r="G197" s="147" t="s">
        <v>236</v>
      </c>
      <c r="H197" s="148">
        <v>1</v>
      </c>
      <c r="I197" s="149"/>
      <c r="J197" s="150">
        <f t="shared" si="10"/>
        <v>0</v>
      </c>
      <c r="K197" s="146" t="s">
        <v>163</v>
      </c>
      <c r="L197" s="33"/>
      <c r="M197" s="151" t="s">
        <v>1</v>
      </c>
      <c r="N197" s="152" t="s">
        <v>36</v>
      </c>
      <c r="O197" s="58"/>
      <c r="P197" s="153">
        <f t="shared" si="11"/>
        <v>0</v>
      </c>
      <c r="Q197" s="153">
        <v>1.5200000000000001E-3</v>
      </c>
      <c r="R197" s="153">
        <f t="shared" si="12"/>
        <v>1.5200000000000001E-3</v>
      </c>
      <c r="S197" s="153">
        <v>0</v>
      </c>
      <c r="T197" s="154">
        <f t="shared" si="13"/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55" t="s">
        <v>251</v>
      </c>
      <c r="AT197" s="155" t="s">
        <v>159</v>
      </c>
      <c r="AU197" s="155" t="s">
        <v>80</v>
      </c>
      <c r="AY197" s="17" t="s">
        <v>157</v>
      </c>
      <c r="BE197" s="156">
        <f t="shared" si="14"/>
        <v>0</v>
      </c>
      <c r="BF197" s="156">
        <f t="shared" si="15"/>
        <v>0</v>
      </c>
      <c r="BG197" s="156">
        <f t="shared" si="16"/>
        <v>0</v>
      </c>
      <c r="BH197" s="156">
        <f t="shared" si="17"/>
        <v>0</v>
      </c>
      <c r="BI197" s="156">
        <f t="shared" si="18"/>
        <v>0</v>
      </c>
      <c r="BJ197" s="17" t="s">
        <v>78</v>
      </c>
      <c r="BK197" s="156">
        <f t="shared" si="19"/>
        <v>0</v>
      </c>
      <c r="BL197" s="17" t="s">
        <v>251</v>
      </c>
      <c r="BM197" s="155" t="s">
        <v>2365</v>
      </c>
    </row>
    <row r="198" spans="1:65" s="2" customFormat="1" ht="16.5" customHeight="1">
      <c r="A198" s="32"/>
      <c r="B198" s="143"/>
      <c r="C198" s="144" t="s">
        <v>444</v>
      </c>
      <c r="D198" s="144" t="s">
        <v>159</v>
      </c>
      <c r="E198" s="145" t="s">
        <v>2366</v>
      </c>
      <c r="F198" s="146" t="s">
        <v>2367</v>
      </c>
      <c r="G198" s="147" t="s">
        <v>236</v>
      </c>
      <c r="H198" s="148">
        <v>1</v>
      </c>
      <c r="I198" s="149"/>
      <c r="J198" s="150">
        <f t="shared" si="10"/>
        <v>0</v>
      </c>
      <c r="K198" s="146" t="s">
        <v>163</v>
      </c>
      <c r="L198" s="33"/>
      <c r="M198" s="151" t="s">
        <v>1</v>
      </c>
      <c r="N198" s="152" t="s">
        <v>36</v>
      </c>
      <c r="O198" s="58"/>
      <c r="P198" s="153">
        <f t="shared" si="11"/>
        <v>0</v>
      </c>
      <c r="Q198" s="153">
        <v>2.2000000000000001E-4</v>
      </c>
      <c r="R198" s="153">
        <f t="shared" si="12"/>
        <v>2.2000000000000001E-4</v>
      </c>
      <c r="S198" s="153">
        <v>0</v>
      </c>
      <c r="T198" s="154">
        <f t="shared" si="13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55" t="s">
        <v>251</v>
      </c>
      <c r="AT198" s="155" t="s">
        <v>159</v>
      </c>
      <c r="AU198" s="155" t="s">
        <v>80</v>
      </c>
      <c r="AY198" s="17" t="s">
        <v>157</v>
      </c>
      <c r="BE198" s="156">
        <f t="shared" si="14"/>
        <v>0</v>
      </c>
      <c r="BF198" s="156">
        <f t="shared" si="15"/>
        <v>0</v>
      </c>
      <c r="BG198" s="156">
        <f t="shared" si="16"/>
        <v>0</v>
      </c>
      <c r="BH198" s="156">
        <f t="shared" si="17"/>
        <v>0</v>
      </c>
      <c r="BI198" s="156">
        <f t="shared" si="18"/>
        <v>0</v>
      </c>
      <c r="BJ198" s="17" t="s">
        <v>78</v>
      </c>
      <c r="BK198" s="156">
        <f t="shared" si="19"/>
        <v>0</v>
      </c>
      <c r="BL198" s="17" t="s">
        <v>251</v>
      </c>
      <c r="BM198" s="155" t="s">
        <v>2368</v>
      </c>
    </row>
    <row r="199" spans="1:65" s="2" customFormat="1" ht="24.2" customHeight="1">
      <c r="A199" s="32"/>
      <c r="B199" s="143"/>
      <c r="C199" s="144" t="s">
        <v>451</v>
      </c>
      <c r="D199" s="144" t="s">
        <v>159</v>
      </c>
      <c r="E199" s="145" t="s">
        <v>2369</v>
      </c>
      <c r="F199" s="146" t="s">
        <v>2370</v>
      </c>
      <c r="G199" s="147" t="s">
        <v>236</v>
      </c>
      <c r="H199" s="148">
        <v>1</v>
      </c>
      <c r="I199" s="149"/>
      <c r="J199" s="150">
        <f t="shared" si="10"/>
        <v>0</v>
      </c>
      <c r="K199" s="146" t="s">
        <v>163</v>
      </c>
      <c r="L199" s="33"/>
      <c r="M199" s="151" t="s">
        <v>1</v>
      </c>
      <c r="N199" s="152" t="s">
        <v>36</v>
      </c>
      <c r="O199" s="58"/>
      <c r="P199" s="153">
        <f t="shared" si="11"/>
        <v>0</v>
      </c>
      <c r="Q199" s="153">
        <v>0.45937</v>
      </c>
      <c r="R199" s="153">
        <f t="shared" si="12"/>
        <v>0.45937</v>
      </c>
      <c r="S199" s="153">
        <v>0</v>
      </c>
      <c r="T199" s="154">
        <f t="shared" si="1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55" t="s">
        <v>164</v>
      </c>
      <c r="AT199" s="155" t="s">
        <v>159</v>
      </c>
      <c r="AU199" s="155" t="s">
        <v>80</v>
      </c>
      <c r="AY199" s="17" t="s">
        <v>157</v>
      </c>
      <c r="BE199" s="156">
        <f t="shared" si="14"/>
        <v>0</v>
      </c>
      <c r="BF199" s="156">
        <f t="shared" si="15"/>
        <v>0</v>
      </c>
      <c r="BG199" s="156">
        <f t="shared" si="16"/>
        <v>0</v>
      </c>
      <c r="BH199" s="156">
        <f t="shared" si="17"/>
        <v>0</v>
      </c>
      <c r="BI199" s="156">
        <f t="shared" si="18"/>
        <v>0</v>
      </c>
      <c r="BJ199" s="17" t="s">
        <v>78</v>
      </c>
      <c r="BK199" s="156">
        <f t="shared" si="19"/>
        <v>0</v>
      </c>
      <c r="BL199" s="17" t="s">
        <v>164</v>
      </c>
      <c r="BM199" s="155" t="s">
        <v>2371</v>
      </c>
    </row>
    <row r="200" spans="1:65" s="2" customFormat="1" ht="24.2" customHeight="1">
      <c r="A200" s="32"/>
      <c r="B200" s="143"/>
      <c r="C200" s="144" t="s">
        <v>458</v>
      </c>
      <c r="D200" s="144" t="s">
        <v>159</v>
      </c>
      <c r="E200" s="145" t="s">
        <v>611</v>
      </c>
      <c r="F200" s="146" t="s">
        <v>612</v>
      </c>
      <c r="G200" s="147" t="s">
        <v>242</v>
      </c>
      <c r="H200" s="148">
        <v>9</v>
      </c>
      <c r="I200" s="149"/>
      <c r="J200" s="150">
        <f t="shared" si="10"/>
        <v>0</v>
      </c>
      <c r="K200" s="146" t="s">
        <v>163</v>
      </c>
      <c r="L200" s="33"/>
      <c r="M200" s="151" t="s">
        <v>1</v>
      </c>
      <c r="N200" s="152" t="s">
        <v>36</v>
      </c>
      <c r="O200" s="58"/>
      <c r="P200" s="153">
        <f t="shared" si="11"/>
        <v>0</v>
      </c>
      <c r="Q200" s="153">
        <v>1.9000000000000001E-4</v>
      </c>
      <c r="R200" s="153">
        <f t="shared" si="12"/>
        <v>1.7100000000000001E-3</v>
      </c>
      <c r="S200" s="153">
        <v>0</v>
      </c>
      <c r="T200" s="154">
        <f t="shared" si="1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55" t="s">
        <v>251</v>
      </c>
      <c r="AT200" s="155" t="s">
        <v>159</v>
      </c>
      <c r="AU200" s="155" t="s">
        <v>80</v>
      </c>
      <c r="AY200" s="17" t="s">
        <v>157</v>
      </c>
      <c r="BE200" s="156">
        <f t="shared" si="14"/>
        <v>0</v>
      </c>
      <c r="BF200" s="156">
        <f t="shared" si="15"/>
        <v>0</v>
      </c>
      <c r="BG200" s="156">
        <f t="shared" si="16"/>
        <v>0</v>
      </c>
      <c r="BH200" s="156">
        <f t="shared" si="17"/>
        <v>0</v>
      </c>
      <c r="BI200" s="156">
        <f t="shared" si="18"/>
        <v>0</v>
      </c>
      <c r="BJ200" s="17" t="s">
        <v>78</v>
      </c>
      <c r="BK200" s="156">
        <f t="shared" si="19"/>
        <v>0</v>
      </c>
      <c r="BL200" s="17" t="s">
        <v>251</v>
      </c>
      <c r="BM200" s="155" t="s">
        <v>2372</v>
      </c>
    </row>
    <row r="201" spans="1:65" s="2" customFormat="1" ht="21.75" customHeight="1">
      <c r="A201" s="32"/>
      <c r="B201" s="143"/>
      <c r="C201" s="144" t="s">
        <v>462</v>
      </c>
      <c r="D201" s="144" t="s">
        <v>159</v>
      </c>
      <c r="E201" s="145" t="s">
        <v>2373</v>
      </c>
      <c r="F201" s="146" t="s">
        <v>2374</v>
      </c>
      <c r="G201" s="147" t="s">
        <v>242</v>
      </c>
      <c r="H201" s="148">
        <v>9</v>
      </c>
      <c r="I201" s="149"/>
      <c r="J201" s="150">
        <f t="shared" si="10"/>
        <v>0</v>
      </c>
      <c r="K201" s="146" t="s">
        <v>163</v>
      </c>
      <c r="L201" s="33"/>
      <c r="M201" s="151" t="s">
        <v>1</v>
      </c>
      <c r="N201" s="152" t="s">
        <v>36</v>
      </c>
      <c r="O201" s="58"/>
      <c r="P201" s="153">
        <f t="shared" si="11"/>
        <v>0</v>
      </c>
      <c r="Q201" s="153">
        <v>1.0000000000000001E-5</v>
      </c>
      <c r="R201" s="153">
        <f t="shared" si="12"/>
        <v>9.0000000000000006E-5</v>
      </c>
      <c r="S201" s="153">
        <v>0</v>
      </c>
      <c r="T201" s="154">
        <f t="shared" si="1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55" t="s">
        <v>251</v>
      </c>
      <c r="AT201" s="155" t="s">
        <v>159</v>
      </c>
      <c r="AU201" s="155" t="s">
        <v>80</v>
      </c>
      <c r="AY201" s="17" t="s">
        <v>157</v>
      </c>
      <c r="BE201" s="156">
        <f t="shared" si="14"/>
        <v>0</v>
      </c>
      <c r="BF201" s="156">
        <f t="shared" si="15"/>
        <v>0</v>
      </c>
      <c r="BG201" s="156">
        <f t="shared" si="16"/>
        <v>0</v>
      </c>
      <c r="BH201" s="156">
        <f t="shared" si="17"/>
        <v>0</v>
      </c>
      <c r="BI201" s="156">
        <f t="shared" si="18"/>
        <v>0</v>
      </c>
      <c r="BJ201" s="17" t="s">
        <v>78</v>
      </c>
      <c r="BK201" s="156">
        <f t="shared" si="19"/>
        <v>0</v>
      </c>
      <c r="BL201" s="17" t="s">
        <v>251</v>
      </c>
      <c r="BM201" s="155" t="s">
        <v>2375</v>
      </c>
    </row>
    <row r="202" spans="1:65" s="12" customFormat="1" ht="22.9" customHeight="1">
      <c r="B202" s="130"/>
      <c r="D202" s="131" t="s">
        <v>70</v>
      </c>
      <c r="E202" s="141" t="s">
        <v>2203</v>
      </c>
      <c r="F202" s="141" t="s">
        <v>2204</v>
      </c>
      <c r="I202" s="133"/>
      <c r="J202" s="142">
        <f>BK202</f>
        <v>0</v>
      </c>
      <c r="L202" s="130"/>
      <c r="M202" s="135"/>
      <c r="N202" s="136"/>
      <c r="O202" s="136"/>
      <c r="P202" s="137">
        <f>P203</f>
        <v>0</v>
      </c>
      <c r="Q202" s="136"/>
      <c r="R202" s="137">
        <f>R203</f>
        <v>0</v>
      </c>
      <c r="S202" s="136"/>
      <c r="T202" s="138">
        <f>T203</f>
        <v>0</v>
      </c>
      <c r="AR202" s="131" t="s">
        <v>78</v>
      </c>
      <c r="AT202" s="139" t="s">
        <v>70</v>
      </c>
      <c r="AU202" s="139" t="s">
        <v>78</v>
      </c>
      <c r="AY202" s="131" t="s">
        <v>157</v>
      </c>
      <c r="BK202" s="140">
        <f>BK203</f>
        <v>0</v>
      </c>
    </row>
    <row r="203" spans="1:65" s="2" customFormat="1" ht="24.2" customHeight="1">
      <c r="A203" s="32"/>
      <c r="B203" s="143"/>
      <c r="C203" s="144" t="s">
        <v>466</v>
      </c>
      <c r="D203" s="144" t="s">
        <v>159</v>
      </c>
      <c r="E203" s="145" t="s">
        <v>2376</v>
      </c>
      <c r="F203" s="146" t="s">
        <v>2377</v>
      </c>
      <c r="G203" s="147" t="s">
        <v>230</v>
      </c>
      <c r="H203" s="148">
        <v>10.385</v>
      </c>
      <c r="I203" s="149"/>
      <c r="J203" s="150">
        <f>ROUND(I203*H203,2)</f>
        <v>0</v>
      </c>
      <c r="K203" s="146" t="s">
        <v>163</v>
      </c>
      <c r="L203" s="33"/>
      <c r="M203" s="192" t="s">
        <v>1</v>
      </c>
      <c r="N203" s="193" t="s">
        <v>36</v>
      </c>
      <c r="O203" s="194"/>
      <c r="P203" s="195">
        <f>O203*H203</f>
        <v>0</v>
      </c>
      <c r="Q203" s="195">
        <v>0</v>
      </c>
      <c r="R203" s="195">
        <f>Q203*H203</f>
        <v>0</v>
      </c>
      <c r="S203" s="195">
        <v>0</v>
      </c>
      <c r="T203" s="196">
        <f>S203*H203</f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155" t="s">
        <v>164</v>
      </c>
      <c r="AT203" s="155" t="s">
        <v>159</v>
      </c>
      <c r="AU203" s="155" t="s">
        <v>80</v>
      </c>
      <c r="AY203" s="17" t="s">
        <v>157</v>
      </c>
      <c r="BE203" s="156">
        <f>IF(N203="základní",J203,0)</f>
        <v>0</v>
      </c>
      <c r="BF203" s="156">
        <f>IF(N203="snížená",J203,0)</f>
        <v>0</v>
      </c>
      <c r="BG203" s="156">
        <f>IF(N203="zákl. přenesená",J203,0)</f>
        <v>0</v>
      </c>
      <c r="BH203" s="156">
        <f>IF(N203="sníž. přenesená",J203,0)</f>
        <v>0</v>
      </c>
      <c r="BI203" s="156">
        <f>IF(N203="nulová",J203,0)</f>
        <v>0</v>
      </c>
      <c r="BJ203" s="17" t="s">
        <v>78</v>
      </c>
      <c r="BK203" s="156">
        <f>ROUND(I203*H203,2)</f>
        <v>0</v>
      </c>
      <c r="BL203" s="17" t="s">
        <v>164</v>
      </c>
      <c r="BM203" s="155" t="s">
        <v>2378</v>
      </c>
    </row>
    <row r="204" spans="1:65" s="2" customFormat="1" ht="6.95" customHeight="1">
      <c r="A204" s="32"/>
      <c r="B204" s="47"/>
      <c r="C204" s="48"/>
      <c r="D204" s="48"/>
      <c r="E204" s="48"/>
      <c r="F204" s="48"/>
      <c r="G204" s="48"/>
      <c r="H204" s="48"/>
      <c r="I204" s="48"/>
      <c r="J204" s="48"/>
      <c r="K204" s="48"/>
      <c r="L204" s="33"/>
      <c r="M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</row>
  </sheetData>
  <autoFilter ref="C123:K203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43"/>
  <sheetViews>
    <sheetView showGridLines="0" tabSelected="1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98" t="s">
        <v>5</v>
      </c>
      <c r="M2" s="199"/>
      <c r="N2" s="199"/>
      <c r="O2" s="199"/>
      <c r="P2" s="199"/>
      <c r="Q2" s="199"/>
      <c r="R2" s="199"/>
      <c r="S2" s="199"/>
      <c r="T2" s="199"/>
      <c r="U2" s="199"/>
      <c r="V2" s="199"/>
      <c r="AT2" s="17" t="s">
        <v>92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80</v>
      </c>
    </row>
    <row r="4" spans="1:46" s="1" customFormat="1" ht="24.95" customHeight="1">
      <c r="B4" s="20"/>
      <c r="D4" s="21" t="s">
        <v>93</v>
      </c>
      <c r="L4" s="20"/>
      <c r="M4" s="93" t="s">
        <v>10</v>
      </c>
      <c r="AT4" s="17" t="s">
        <v>3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7" t="s">
        <v>16</v>
      </c>
      <c r="L6" s="20"/>
    </row>
    <row r="7" spans="1:46" s="1" customFormat="1" ht="16.5" customHeight="1">
      <c r="B7" s="20"/>
      <c r="E7" s="238" t="str">
        <f>'Rekapitulace stavby'!K6</f>
        <v xml:space="preserve"> SUŠICE BD 260 - výkaz výměr</v>
      </c>
      <c r="F7" s="239"/>
      <c r="G7" s="239"/>
      <c r="H7" s="239"/>
      <c r="L7" s="20"/>
    </row>
    <row r="8" spans="1:46" s="2" customFormat="1" ht="12" customHeight="1">
      <c r="A8" s="32"/>
      <c r="B8" s="33"/>
      <c r="C8" s="32"/>
      <c r="D8" s="27" t="s">
        <v>94</v>
      </c>
      <c r="E8" s="32"/>
      <c r="F8" s="32"/>
      <c r="G8" s="32"/>
      <c r="H8" s="32"/>
      <c r="I8" s="32"/>
      <c r="J8" s="32"/>
      <c r="K8" s="32"/>
      <c r="L8" s="4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3"/>
      <c r="C9" s="32"/>
      <c r="D9" s="32"/>
      <c r="E9" s="221" t="s">
        <v>2379</v>
      </c>
      <c r="F9" s="237"/>
      <c r="G9" s="237"/>
      <c r="H9" s="237"/>
      <c r="I9" s="32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3"/>
      <c r="C11" s="32"/>
      <c r="D11" s="27" t="s">
        <v>17</v>
      </c>
      <c r="E11" s="32"/>
      <c r="F11" s="25" t="s">
        <v>1</v>
      </c>
      <c r="G11" s="32"/>
      <c r="H11" s="32"/>
      <c r="I11" s="27" t="s">
        <v>18</v>
      </c>
      <c r="J11" s="25" t="s">
        <v>1</v>
      </c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3"/>
      <c r="C12" s="32"/>
      <c r="D12" s="27" t="s">
        <v>19</v>
      </c>
      <c r="E12" s="32"/>
      <c r="F12" s="25" t="s">
        <v>20</v>
      </c>
      <c r="G12" s="32"/>
      <c r="H12" s="32"/>
      <c r="I12" s="27" t="s">
        <v>21</v>
      </c>
      <c r="J12" s="55">
        <f>'Rekapitulace stavby'!AN8</f>
        <v>45133</v>
      </c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22</v>
      </c>
      <c r="E14" s="32"/>
      <c r="F14" s="32"/>
      <c r="G14" s="32"/>
      <c r="H14" s="32"/>
      <c r="I14" s="27" t="s">
        <v>23</v>
      </c>
      <c r="J14" s="25" t="str">
        <f>IF('Rekapitulace stavby'!AN10="","",'Rekapitulace stavby'!AN10)</f>
        <v/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3"/>
      <c r="C15" s="32"/>
      <c r="D15" s="32"/>
      <c r="E15" s="25" t="str">
        <f>IF('Rekapitulace stavby'!E11="","",'Rekapitulace stavby'!E11)</f>
        <v xml:space="preserve"> </v>
      </c>
      <c r="F15" s="32"/>
      <c r="G15" s="32"/>
      <c r="H15" s="32"/>
      <c r="I15" s="27" t="s">
        <v>24</v>
      </c>
      <c r="J15" s="25" t="str">
        <f>IF('Rekapitulace stavby'!AN11="","",'Rekapitulace stavby'!AN11)</f>
        <v/>
      </c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3"/>
      <c r="C17" s="32"/>
      <c r="D17" s="27" t="s">
        <v>25</v>
      </c>
      <c r="E17" s="32"/>
      <c r="F17" s="32"/>
      <c r="G17" s="32"/>
      <c r="H17" s="32"/>
      <c r="I17" s="27" t="s">
        <v>23</v>
      </c>
      <c r="J17" s="28" t="str">
        <f>'Rekapitulace stavby'!AN13</f>
        <v>Vyplň údaj</v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3"/>
      <c r="C18" s="32"/>
      <c r="D18" s="32"/>
      <c r="E18" s="240" t="str">
        <f>'Rekapitulace stavby'!E14</f>
        <v>Vyplň údaj</v>
      </c>
      <c r="F18" s="210"/>
      <c r="G18" s="210"/>
      <c r="H18" s="210"/>
      <c r="I18" s="27" t="s">
        <v>24</v>
      </c>
      <c r="J18" s="28" t="str">
        <f>'Rekapitulace stavby'!AN14</f>
        <v>Vyplň údaj</v>
      </c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3"/>
      <c r="C20" s="32"/>
      <c r="D20" s="27" t="s">
        <v>27</v>
      </c>
      <c r="E20" s="32"/>
      <c r="F20" s="32"/>
      <c r="G20" s="32"/>
      <c r="H20" s="32"/>
      <c r="I20" s="27" t="s">
        <v>23</v>
      </c>
      <c r="J20" s="25" t="str">
        <f>IF('Rekapitulace stavby'!AN16="","",'Rekapitulace stavby'!AN16)</f>
        <v/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24</v>
      </c>
      <c r="J21" s="25" t="str">
        <f>IF('Rekapitulace stavby'!AN17="","",'Rekapitulace stavby'!AN17)</f>
        <v/>
      </c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3"/>
      <c r="C23" s="32"/>
      <c r="D23" s="27" t="s">
        <v>29</v>
      </c>
      <c r="E23" s="32"/>
      <c r="F23" s="32"/>
      <c r="G23" s="32"/>
      <c r="H23" s="32"/>
      <c r="I23" s="27" t="s">
        <v>23</v>
      </c>
      <c r="J23" s="25" t="str">
        <f>IF('Rekapitulace stavby'!AN19="","",'Rekapitulace stavby'!AN19)</f>
        <v/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24</v>
      </c>
      <c r="J24" s="25" t="str">
        <f>IF('Rekapitulace stavby'!AN20="","",'Rekapitulace stavby'!AN20)</f>
        <v/>
      </c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3"/>
      <c r="C26" s="32"/>
      <c r="D26" s="27" t="s">
        <v>30</v>
      </c>
      <c r="E26" s="32"/>
      <c r="F26" s="32"/>
      <c r="G26" s="32"/>
      <c r="H26" s="32"/>
      <c r="I26" s="32"/>
      <c r="J26" s="32"/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94"/>
      <c r="B27" s="95"/>
      <c r="C27" s="94"/>
      <c r="D27" s="94"/>
      <c r="E27" s="214" t="s">
        <v>1</v>
      </c>
      <c r="F27" s="214"/>
      <c r="G27" s="214"/>
      <c r="H27" s="214"/>
      <c r="I27" s="94"/>
      <c r="J27" s="94"/>
      <c r="K27" s="94"/>
      <c r="L27" s="96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</row>
    <row r="28" spans="1:31" s="2" customFormat="1" ht="6.95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3"/>
      <c r="C29" s="32"/>
      <c r="D29" s="66"/>
      <c r="E29" s="66"/>
      <c r="F29" s="66"/>
      <c r="G29" s="66"/>
      <c r="H29" s="66"/>
      <c r="I29" s="66"/>
      <c r="J29" s="66"/>
      <c r="K29" s="66"/>
      <c r="L29" s="4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3"/>
      <c r="C30" s="32"/>
      <c r="D30" s="97" t="s">
        <v>31</v>
      </c>
      <c r="E30" s="32"/>
      <c r="F30" s="32"/>
      <c r="G30" s="32"/>
      <c r="H30" s="32"/>
      <c r="I30" s="32"/>
      <c r="J30" s="71">
        <f>ROUND(J125, 2)</f>
        <v>0</v>
      </c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3"/>
      <c r="C31" s="32"/>
      <c r="D31" s="66"/>
      <c r="E31" s="66"/>
      <c r="F31" s="66"/>
      <c r="G31" s="66"/>
      <c r="H31" s="66"/>
      <c r="I31" s="66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3"/>
      <c r="C32" s="32"/>
      <c r="D32" s="32"/>
      <c r="E32" s="32"/>
      <c r="F32" s="36" t="s">
        <v>33</v>
      </c>
      <c r="G32" s="32"/>
      <c r="H32" s="32"/>
      <c r="I32" s="36" t="s">
        <v>32</v>
      </c>
      <c r="J32" s="36" t="s">
        <v>34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3"/>
      <c r="C33" s="32"/>
      <c r="D33" s="98" t="s">
        <v>35</v>
      </c>
      <c r="E33" s="27" t="s">
        <v>36</v>
      </c>
      <c r="F33" s="99">
        <f>ROUND((SUM(BE125:BE242)),  2)</f>
        <v>0</v>
      </c>
      <c r="G33" s="32"/>
      <c r="H33" s="32"/>
      <c r="I33" s="100">
        <v>0.21</v>
      </c>
      <c r="J33" s="99">
        <f>ROUND(((SUM(BE125:BE242))*I33),  2)</f>
        <v>0</v>
      </c>
      <c r="K33" s="32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27" t="s">
        <v>37</v>
      </c>
      <c r="F34" s="99">
        <f>ROUND((SUM(BF125:BF242)),  2)</f>
        <v>0</v>
      </c>
      <c r="G34" s="32"/>
      <c r="H34" s="32"/>
      <c r="I34" s="100">
        <v>0.15</v>
      </c>
      <c r="J34" s="99">
        <f>ROUND(((SUM(BF125:BF242))*I34),  2)</f>
        <v>0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38</v>
      </c>
      <c r="F35" s="99">
        <f>ROUND((SUM(BG125:BG242)),  2)</f>
        <v>0</v>
      </c>
      <c r="G35" s="32"/>
      <c r="H35" s="32"/>
      <c r="I35" s="100">
        <v>0.21</v>
      </c>
      <c r="J35" s="99">
        <f>0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39</v>
      </c>
      <c r="F36" s="99">
        <f>ROUND((SUM(BH125:BH242)),  2)</f>
        <v>0</v>
      </c>
      <c r="G36" s="32"/>
      <c r="H36" s="32"/>
      <c r="I36" s="100">
        <v>0.15</v>
      </c>
      <c r="J36" s="99">
        <f>0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40</v>
      </c>
      <c r="F37" s="99">
        <f>ROUND((SUM(BI125:BI242)),  2)</f>
        <v>0</v>
      </c>
      <c r="G37" s="32"/>
      <c r="H37" s="32"/>
      <c r="I37" s="100">
        <v>0</v>
      </c>
      <c r="J37" s="99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3"/>
      <c r="C39" s="101"/>
      <c r="D39" s="102" t="s">
        <v>41</v>
      </c>
      <c r="E39" s="60"/>
      <c r="F39" s="60"/>
      <c r="G39" s="103" t="s">
        <v>42</v>
      </c>
      <c r="H39" s="104" t="s">
        <v>43</v>
      </c>
      <c r="I39" s="60"/>
      <c r="J39" s="105">
        <f>SUM(J30:J37)</f>
        <v>0</v>
      </c>
      <c r="K39" s="106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42"/>
      <c r="D50" s="43" t="s">
        <v>44</v>
      </c>
      <c r="E50" s="44"/>
      <c r="F50" s="44"/>
      <c r="G50" s="43" t="s">
        <v>45</v>
      </c>
      <c r="H50" s="44"/>
      <c r="I50" s="44"/>
      <c r="J50" s="44"/>
      <c r="K50" s="44"/>
      <c r="L50" s="42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32"/>
      <c r="B61" s="33"/>
      <c r="C61" s="32"/>
      <c r="D61" s="45" t="s">
        <v>46</v>
      </c>
      <c r="E61" s="35"/>
      <c r="F61" s="107" t="s">
        <v>47</v>
      </c>
      <c r="G61" s="45" t="s">
        <v>46</v>
      </c>
      <c r="H61" s="35"/>
      <c r="I61" s="35"/>
      <c r="J61" s="108" t="s">
        <v>47</v>
      </c>
      <c r="K61" s="35"/>
      <c r="L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32"/>
      <c r="B65" s="33"/>
      <c r="C65" s="32"/>
      <c r="D65" s="43" t="s">
        <v>48</v>
      </c>
      <c r="E65" s="46"/>
      <c r="F65" s="46"/>
      <c r="G65" s="43" t="s">
        <v>49</v>
      </c>
      <c r="H65" s="46"/>
      <c r="I65" s="46"/>
      <c r="J65" s="46"/>
      <c r="K65" s="46"/>
      <c r="L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32"/>
      <c r="B76" s="33"/>
      <c r="C76" s="32"/>
      <c r="D76" s="45" t="s">
        <v>46</v>
      </c>
      <c r="E76" s="35"/>
      <c r="F76" s="107" t="s">
        <v>47</v>
      </c>
      <c r="G76" s="45" t="s">
        <v>46</v>
      </c>
      <c r="H76" s="35"/>
      <c r="I76" s="35"/>
      <c r="J76" s="108" t="s">
        <v>47</v>
      </c>
      <c r="K76" s="35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96</v>
      </c>
      <c r="D82" s="32"/>
      <c r="E82" s="32"/>
      <c r="F82" s="32"/>
      <c r="G82" s="32"/>
      <c r="H82" s="32"/>
      <c r="I82" s="32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16</v>
      </c>
      <c r="D84" s="32"/>
      <c r="E84" s="32"/>
      <c r="F84" s="32"/>
      <c r="G84" s="32"/>
      <c r="H84" s="32"/>
      <c r="I84" s="32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2"/>
      <c r="D85" s="32"/>
      <c r="E85" s="238" t="str">
        <f>E7</f>
        <v xml:space="preserve"> SUŠICE BD 260 - výkaz výměr</v>
      </c>
      <c r="F85" s="239"/>
      <c r="G85" s="239"/>
      <c r="H85" s="239"/>
      <c r="I85" s="32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94</v>
      </c>
      <c r="D86" s="32"/>
      <c r="E86" s="32"/>
      <c r="F86" s="32"/>
      <c r="G86" s="32"/>
      <c r="H86" s="32"/>
      <c r="I86" s="32"/>
      <c r="J86" s="32"/>
      <c r="K86" s="32"/>
      <c r="L86" s="4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2"/>
      <c r="D87" s="32"/>
      <c r="E87" s="221" t="str">
        <f>E9</f>
        <v>Objekt5 - STL plynovod a domovní plynovod</v>
      </c>
      <c r="F87" s="237"/>
      <c r="G87" s="237"/>
      <c r="H87" s="237"/>
      <c r="I87" s="32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2"/>
      <c r="E89" s="32"/>
      <c r="F89" s="25" t="str">
        <f>F12</f>
        <v xml:space="preserve"> </v>
      </c>
      <c r="G89" s="32"/>
      <c r="H89" s="32"/>
      <c r="I89" s="27" t="s">
        <v>21</v>
      </c>
      <c r="J89" s="55">
        <f>IF(J12="","",J12)</f>
        <v>45133</v>
      </c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22</v>
      </c>
      <c r="D91" s="32"/>
      <c r="E91" s="32"/>
      <c r="F91" s="25" t="str">
        <f>E15</f>
        <v xml:space="preserve"> </v>
      </c>
      <c r="G91" s="32"/>
      <c r="H91" s="32"/>
      <c r="I91" s="27" t="s">
        <v>27</v>
      </c>
      <c r="J91" s="30" t="str">
        <f>E21</f>
        <v xml:space="preserve"> 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25</v>
      </c>
      <c r="D92" s="32"/>
      <c r="E92" s="32"/>
      <c r="F92" s="25" t="str">
        <f>IF(E18="","",E18)</f>
        <v>Vyplň údaj</v>
      </c>
      <c r="G92" s="32"/>
      <c r="H92" s="32"/>
      <c r="I92" s="27" t="s">
        <v>29</v>
      </c>
      <c r="J92" s="30" t="str">
        <f>E24</f>
        <v xml:space="preserve"> </v>
      </c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09" t="s">
        <v>97</v>
      </c>
      <c r="D94" s="101"/>
      <c r="E94" s="101"/>
      <c r="F94" s="101"/>
      <c r="G94" s="101"/>
      <c r="H94" s="101"/>
      <c r="I94" s="101"/>
      <c r="J94" s="110" t="s">
        <v>98</v>
      </c>
      <c r="K94" s="101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11" t="s">
        <v>99</v>
      </c>
      <c r="D96" s="32"/>
      <c r="E96" s="32"/>
      <c r="F96" s="32"/>
      <c r="G96" s="32"/>
      <c r="H96" s="32"/>
      <c r="I96" s="32"/>
      <c r="J96" s="71">
        <f>J125</f>
        <v>0</v>
      </c>
      <c r="K96" s="32"/>
      <c r="L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7" t="s">
        <v>100</v>
      </c>
    </row>
    <row r="97" spans="1:31" s="9" customFormat="1" ht="24.95" customHeight="1">
      <c r="B97" s="112"/>
      <c r="D97" s="113" t="s">
        <v>2380</v>
      </c>
      <c r="E97" s="114"/>
      <c r="F97" s="114"/>
      <c r="G97" s="114"/>
      <c r="H97" s="114"/>
      <c r="I97" s="114"/>
      <c r="J97" s="115">
        <f>J126</f>
        <v>0</v>
      </c>
      <c r="L97" s="112"/>
    </row>
    <row r="98" spans="1:31" s="10" customFormat="1" ht="19.899999999999999" customHeight="1">
      <c r="B98" s="116"/>
      <c r="D98" s="117" t="s">
        <v>102</v>
      </c>
      <c r="E98" s="118"/>
      <c r="F98" s="118"/>
      <c r="G98" s="118"/>
      <c r="H98" s="118"/>
      <c r="I98" s="118"/>
      <c r="J98" s="119">
        <f>J127</f>
        <v>0</v>
      </c>
      <c r="L98" s="116"/>
    </row>
    <row r="99" spans="1:31" s="10" customFormat="1" ht="19.899999999999999" customHeight="1">
      <c r="B99" s="116"/>
      <c r="D99" s="117" t="s">
        <v>2213</v>
      </c>
      <c r="E99" s="118"/>
      <c r="F99" s="118"/>
      <c r="G99" s="118"/>
      <c r="H99" s="118"/>
      <c r="I99" s="118"/>
      <c r="J99" s="119">
        <f>J164</f>
        <v>0</v>
      </c>
      <c r="L99" s="116"/>
    </row>
    <row r="100" spans="1:31" s="10" customFormat="1" ht="19.899999999999999" customHeight="1">
      <c r="B100" s="116"/>
      <c r="D100" s="117" t="s">
        <v>2215</v>
      </c>
      <c r="E100" s="118"/>
      <c r="F100" s="118"/>
      <c r="G100" s="118"/>
      <c r="H100" s="118"/>
      <c r="I100" s="118"/>
      <c r="J100" s="119">
        <f>J168</f>
        <v>0</v>
      </c>
      <c r="L100" s="116"/>
    </row>
    <row r="101" spans="1:31" s="10" customFormat="1" ht="19.899999999999999" customHeight="1">
      <c r="B101" s="116"/>
      <c r="D101" s="117" t="s">
        <v>131</v>
      </c>
      <c r="E101" s="118"/>
      <c r="F101" s="118"/>
      <c r="G101" s="118"/>
      <c r="H101" s="118"/>
      <c r="I101" s="118"/>
      <c r="J101" s="119">
        <f>J172</f>
        <v>0</v>
      </c>
      <c r="L101" s="116"/>
    </row>
    <row r="102" spans="1:31" s="9" customFormat="1" ht="24.95" customHeight="1">
      <c r="B102" s="112"/>
      <c r="D102" s="113" t="s">
        <v>2381</v>
      </c>
      <c r="E102" s="114"/>
      <c r="F102" s="114"/>
      <c r="G102" s="114"/>
      <c r="H102" s="114"/>
      <c r="I102" s="114"/>
      <c r="J102" s="115">
        <f>J181</f>
        <v>0</v>
      </c>
      <c r="L102" s="112"/>
    </row>
    <row r="103" spans="1:31" s="10" customFormat="1" ht="19.899999999999999" customHeight="1">
      <c r="B103" s="116"/>
      <c r="D103" s="117" t="s">
        <v>2382</v>
      </c>
      <c r="E103" s="118"/>
      <c r="F103" s="118"/>
      <c r="G103" s="118"/>
      <c r="H103" s="118"/>
      <c r="I103" s="118"/>
      <c r="J103" s="119">
        <f>J182</f>
        <v>0</v>
      </c>
      <c r="L103" s="116"/>
    </row>
    <row r="104" spans="1:31" s="9" customFormat="1" ht="24.95" customHeight="1">
      <c r="B104" s="112"/>
      <c r="D104" s="113" t="s">
        <v>2383</v>
      </c>
      <c r="E104" s="114"/>
      <c r="F104" s="114"/>
      <c r="G104" s="114"/>
      <c r="H104" s="114"/>
      <c r="I104" s="114"/>
      <c r="J104" s="115">
        <f>J212</f>
        <v>0</v>
      </c>
      <c r="L104" s="112"/>
    </row>
    <row r="105" spans="1:31" s="10" customFormat="1" ht="19.899999999999999" customHeight="1">
      <c r="B105" s="116"/>
      <c r="D105" s="117" t="s">
        <v>2382</v>
      </c>
      <c r="E105" s="118"/>
      <c r="F105" s="118"/>
      <c r="G105" s="118"/>
      <c r="H105" s="118"/>
      <c r="I105" s="118"/>
      <c r="J105" s="119">
        <f>J213</f>
        <v>0</v>
      </c>
      <c r="L105" s="116"/>
    </row>
    <row r="106" spans="1:31" s="2" customFormat="1" ht="21.75" customHeight="1">
      <c r="A106" s="32"/>
      <c r="B106" s="33"/>
      <c r="C106" s="32"/>
      <c r="D106" s="32"/>
      <c r="E106" s="32"/>
      <c r="F106" s="32"/>
      <c r="G106" s="32"/>
      <c r="H106" s="32"/>
      <c r="I106" s="32"/>
      <c r="J106" s="32"/>
      <c r="K106" s="32"/>
      <c r="L106" s="4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</row>
    <row r="107" spans="1:31" s="2" customFormat="1" ht="6.95" customHeight="1">
      <c r="A107" s="32"/>
      <c r="B107" s="47"/>
      <c r="C107" s="48"/>
      <c r="D107" s="48"/>
      <c r="E107" s="48"/>
      <c r="F107" s="48"/>
      <c r="G107" s="48"/>
      <c r="H107" s="48"/>
      <c r="I107" s="48"/>
      <c r="J107" s="48"/>
      <c r="K107" s="48"/>
      <c r="L107" s="4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11" spans="1:31" s="2" customFormat="1" ht="6.95" customHeight="1">
      <c r="A111" s="32"/>
      <c r="B111" s="49"/>
      <c r="C111" s="50"/>
      <c r="D111" s="50"/>
      <c r="E111" s="50"/>
      <c r="F111" s="50"/>
      <c r="G111" s="50"/>
      <c r="H111" s="50"/>
      <c r="I111" s="50"/>
      <c r="J111" s="50"/>
      <c r="K111" s="50"/>
      <c r="L111" s="4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24.95" customHeight="1">
      <c r="A112" s="32"/>
      <c r="B112" s="33"/>
      <c r="C112" s="21" t="s">
        <v>142</v>
      </c>
      <c r="D112" s="32"/>
      <c r="E112" s="32"/>
      <c r="F112" s="32"/>
      <c r="G112" s="32"/>
      <c r="H112" s="32"/>
      <c r="I112" s="32"/>
      <c r="J112" s="32"/>
      <c r="K112" s="32"/>
      <c r="L112" s="4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6.95" customHeight="1">
      <c r="A113" s="32"/>
      <c r="B113" s="33"/>
      <c r="C113" s="32"/>
      <c r="D113" s="32"/>
      <c r="E113" s="32"/>
      <c r="F113" s="32"/>
      <c r="G113" s="32"/>
      <c r="H113" s="32"/>
      <c r="I113" s="32"/>
      <c r="J113" s="32"/>
      <c r="K113" s="32"/>
      <c r="L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12" customHeight="1">
      <c r="A114" s="32"/>
      <c r="B114" s="33"/>
      <c r="C114" s="27" t="s">
        <v>16</v>
      </c>
      <c r="D114" s="32"/>
      <c r="E114" s="32"/>
      <c r="F114" s="32"/>
      <c r="G114" s="32"/>
      <c r="H114" s="32"/>
      <c r="I114" s="32"/>
      <c r="J114" s="32"/>
      <c r="K114" s="32"/>
      <c r="L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16.5" customHeight="1">
      <c r="A115" s="32"/>
      <c r="B115" s="33"/>
      <c r="C115" s="32"/>
      <c r="D115" s="32"/>
      <c r="E115" s="238" t="str">
        <f>E7</f>
        <v xml:space="preserve"> SUŠICE BD 260 - výkaz výměr</v>
      </c>
      <c r="F115" s="239"/>
      <c r="G115" s="239"/>
      <c r="H115" s="239"/>
      <c r="I115" s="32"/>
      <c r="J115" s="32"/>
      <c r="K115" s="32"/>
      <c r="L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12" customHeight="1">
      <c r="A116" s="32"/>
      <c r="B116" s="33"/>
      <c r="C116" s="27" t="s">
        <v>94</v>
      </c>
      <c r="D116" s="32"/>
      <c r="E116" s="32"/>
      <c r="F116" s="32"/>
      <c r="G116" s="32"/>
      <c r="H116" s="32"/>
      <c r="I116" s="32"/>
      <c r="J116" s="32"/>
      <c r="K116" s="32"/>
      <c r="L116" s="4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2" customFormat="1" ht="16.5" customHeight="1">
      <c r="A117" s="32"/>
      <c r="B117" s="33"/>
      <c r="C117" s="32"/>
      <c r="D117" s="32"/>
      <c r="E117" s="221" t="str">
        <f>E9</f>
        <v>Objekt5 - STL plynovod a domovní plynovod</v>
      </c>
      <c r="F117" s="237"/>
      <c r="G117" s="237"/>
      <c r="H117" s="237"/>
      <c r="I117" s="32"/>
      <c r="J117" s="32"/>
      <c r="K117" s="32"/>
      <c r="L117" s="4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5" s="2" customFormat="1" ht="6.95" customHeight="1">
      <c r="A118" s="32"/>
      <c r="B118" s="33"/>
      <c r="C118" s="32"/>
      <c r="D118" s="32"/>
      <c r="E118" s="32"/>
      <c r="F118" s="32"/>
      <c r="G118" s="32"/>
      <c r="H118" s="32"/>
      <c r="I118" s="32"/>
      <c r="J118" s="32"/>
      <c r="K118" s="32"/>
      <c r="L118" s="4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5" s="2" customFormat="1" ht="12" customHeight="1">
      <c r="A119" s="32"/>
      <c r="B119" s="33"/>
      <c r="C119" s="27" t="s">
        <v>19</v>
      </c>
      <c r="D119" s="32"/>
      <c r="E119" s="32"/>
      <c r="F119" s="25" t="str">
        <f>F12</f>
        <v xml:space="preserve"> </v>
      </c>
      <c r="G119" s="32"/>
      <c r="H119" s="32"/>
      <c r="I119" s="27" t="s">
        <v>21</v>
      </c>
      <c r="J119" s="55">
        <f>IF(J12="","",J12)</f>
        <v>45133</v>
      </c>
      <c r="K119" s="32"/>
      <c r="L119" s="4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5" s="2" customFormat="1" ht="6.95" customHeight="1">
      <c r="A120" s="32"/>
      <c r="B120" s="33"/>
      <c r="C120" s="32"/>
      <c r="D120" s="32"/>
      <c r="E120" s="32"/>
      <c r="F120" s="32"/>
      <c r="G120" s="32"/>
      <c r="H120" s="32"/>
      <c r="I120" s="32"/>
      <c r="J120" s="32"/>
      <c r="K120" s="32"/>
      <c r="L120" s="4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65" s="2" customFormat="1" ht="15.2" customHeight="1">
      <c r="A121" s="32"/>
      <c r="B121" s="33"/>
      <c r="C121" s="27" t="s">
        <v>22</v>
      </c>
      <c r="D121" s="32"/>
      <c r="E121" s="32"/>
      <c r="F121" s="25" t="str">
        <f>E15</f>
        <v xml:space="preserve"> </v>
      </c>
      <c r="G121" s="32"/>
      <c r="H121" s="32"/>
      <c r="I121" s="27" t="s">
        <v>27</v>
      </c>
      <c r="J121" s="30" t="str">
        <f>E21</f>
        <v xml:space="preserve"> </v>
      </c>
      <c r="K121" s="32"/>
      <c r="L121" s="4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65" s="2" customFormat="1" ht="15.2" customHeight="1">
      <c r="A122" s="32"/>
      <c r="B122" s="33"/>
      <c r="C122" s="27" t="s">
        <v>25</v>
      </c>
      <c r="D122" s="32"/>
      <c r="E122" s="32"/>
      <c r="F122" s="25" t="str">
        <f>IF(E18="","",E18)</f>
        <v>Vyplň údaj</v>
      </c>
      <c r="G122" s="32"/>
      <c r="H122" s="32"/>
      <c r="I122" s="27" t="s">
        <v>29</v>
      </c>
      <c r="J122" s="30" t="str">
        <f>E24</f>
        <v xml:space="preserve"> </v>
      </c>
      <c r="K122" s="32"/>
      <c r="L122" s="4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65" s="2" customFormat="1" ht="10.35" customHeight="1">
      <c r="A123" s="32"/>
      <c r="B123" s="33"/>
      <c r="C123" s="32"/>
      <c r="D123" s="32"/>
      <c r="E123" s="32"/>
      <c r="F123" s="32"/>
      <c r="G123" s="32"/>
      <c r="H123" s="32"/>
      <c r="I123" s="32"/>
      <c r="J123" s="32"/>
      <c r="K123" s="32"/>
      <c r="L123" s="4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65" s="11" customFormat="1" ht="29.25" customHeight="1">
      <c r="A124" s="120"/>
      <c r="B124" s="121"/>
      <c r="C124" s="122" t="s">
        <v>143</v>
      </c>
      <c r="D124" s="123" t="s">
        <v>56</v>
      </c>
      <c r="E124" s="123" t="s">
        <v>52</v>
      </c>
      <c r="F124" s="123" t="s">
        <v>53</v>
      </c>
      <c r="G124" s="123" t="s">
        <v>144</v>
      </c>
      <c r="H124" s="123" t="s">
        <v>145</v>
      </c>
      <c r="I124" s="123" t="s">
        <v>146</v>
      </c>
      <c r="J124" s="123" t="s">
        <v>98</v>
      </c>
      <c r="K124" s="124" t="s">
        <v>147</v>
      </c>
      <c r="L124" s="125"/>
      <c r="M124" s="62" t="s">
        <v>1</v>
      </c>
      <c r="N124" s="63" t="s">
        <v>35</v>
      </c>
      <c r="O124" s="63" t="s">
        <v>148</v>
      </c>
      <c r="P124" s="63" t="s">
        <v>149</v>
      </c>
      <c r="Q124" s="63" t="s">
        <v>150</v>
      </c>
      <c r="R124" s="63" t="s">
        <v>151</v>
      </c>
      <c r="S124" s="63" t="s">
        <v>152</v>
      </c>
      <c r="T124" s="64" t="s">
        <v>153</v>
      </c>
      <c r="U124" s="120"/>
      <c r="V124" s="120"/>
      <c r="W124" s="120"/>
      <c r="X124" s="120"/>
      <c r="Y124" s="120"/>
      <c r="Z124" s="120"/>
      <c r="AA124" s="120"/>
      <c r="AB124" s="120"/>
      <c r="AC124" s="120"/>
      <c r="AD124" s="120"/>
      <c r="AE124" s="120"/>
    </row>
    <row r="125" spans="1:65" s="2" customFormat="1" ht="22.9" customHeight="1">
      <c r="A125" s="32"/>
      <c r="B125" s="33"/>
      <c r="C125" s="69" t="s">
        <v>154</v>
      </c>
      <c r="D125" s="32"/>
      <c r="E125" s="32"/>
      <c r="F125" s="32"/>
      <c r="G125" s="32"/>
      <c r="H125" s="32"/>
      <c r="I125" s="32"/>
      <c r="J125" s="126">
        <f>BK125</f>
        <v>0</v>
      </c>
      <c r="K125" s="32"/>
      <c r="L125" s="33"/>
      <c r="M125" s="65"/>
      <c r="N125" s="56"/>
      <c r="O125" s="66"/>
      <c r="P125" s="127">
        <f>P126+P181+P212</f>
        <v>0</v>
      </c>
      <c r="Q125" s="66"/>
      <c r="R125" s="127">
        <f>R126+R181+R212</f>
        <v>113.54873592</v>
      </c>
      <c r="S125" s="66"/>
      <c r="T125" s="128">
        <f>T126+T181+T212</f>
        <v>180.928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T125" s="17" t="s">
        <v>70</v>
      </c>
      <c r="AU125" s="17" t="s">
        <v>100</v>
      </c>
      <c r="BK125" s="129">
        <f>BK126+BK181+BK212</f>
        <v>0</v>
      </c>
    </row>
    <row r="126" spans="1:65" s="12" customFormat="1" ht="25.9" customHeight="1">
      <c r="B126" s="130"/>
      <c r="D126" s="131" t="s">
        <v>70</v>
      </c>
      <c r="E126" s="132" t="s">
        <v>2384</v>
      </c>
      <c r="F126" s="132" t="s">
        <v>2385</v>
      </c>
      <c r="I126" s="133"/>
      <c r="J126" s="134">
        <f>BK126</f>
        <v>0</v>
      </c>
      <c r="L126" s="130"/>
      <c r="M126" s="135"/>
      <c r="N126" s="136"/>
      <c r="O126" s="136"/>
      <c r="P126" s="137">
        <f>P127+P164+P168+P172</f>
        <v>0</v>
      </c>
      <c r="Q126" s="136"/>
      <c r="R126" s="137">
        <f>R127+R164+R168+R172</f>
        <v>113.42148992</v>
      </c>
      <c r="S126" s="136"/>
      <c r="T126" s="138">
        <f>T127+T164+T168+T172</f>
        <v>180.928</v>
      </c>
      <c r="AR126" s="131" t="s">
        <v>78</v>
      </c>
      <c r="AT126" s="139" t="s">
        <v>70</v>
      </c>
      <c r="AU126" s="139" t="s">
        <v>71</v>
      </c>
      <c r="AY126" s="131" t="s">
        <v>157</v>
      </c>
      <c r="BK126" s="140">
        <f>BK127+BK164+BK168+BK172</f>
        <v>0</v>
      </c>
    </row>
    <row r="127" spans="1:65" s="12" customFormat="1" ht="22.9" customHeight="1">
      <c r="B127" s="130"/>
      <c r="D127" s="131" t="s">
        <v>70</v>
      </c>
      <c r="E127" s="141" t="s">
        <v>78</v>
      </c>
      <c r="F127" s="141" t="s">
        <v>158</v>
      </c>
      <c r="I127" s="133"/>
      <c r="J127" s="142">
        <f>BK127</f>
        <v>0</v>
      </c>
      <c r="L127" s="130"/>
      <c r="M127" s="135"/>
      <c r="N127" s="136"/>
      <c r="O127" s="136"/>
      <c r="P127" s="137">
        <f>SUM(P128:P163)</f>
        <v>0</v>
      </c>
      <c r="Q127" s="136"/>
      <c r="R127" s="137">
        <f>SUM(R128:R163)</f>
        <v>51.147815999999999</v>
      </c>
      <c r="S127" s="136"/>
      <c r="T127" s="138">
        <f>SUM(T128:T163)</f>
        <v>0</v>
      </c>
      <c r="AR127" s="131" t="s">
        <v>78</v>
      </c>
      <c r="AT127" s="139" t="s">
        <v>70</v>
      </c>
      <c r="AU127" s="139" t="s">
        <v>78</v>
      </c>
      <c r="AY127" s="131" t="s">
        <v>157</v>
      </c>
      <c r="BK127" s="140">
        <f>SUM(BK128:BK163)</f>
        <v>0</v>
      </c>
    </row>
    <row r="128" spans="1:65" s="2" customFormat="1" ht="24.2" customHeight="1">
      <c r="A128" s="32"/>
      <c r="B128" s="143"/>
      <c r="C128" s="144" t="s">
        <v>78</v>
      </c>
      <c r="D128" s="144" t="s">
        <v>159</v>
      </c>
      <c r="E128" s="145" t="s">
        <v>2386</v>
      </c>
      <c r="F128" s="146" t="s">
        <v>2387</v>
      </c>
      <c r="G128" s="147" t="s">
        <v>162</v>
      </c>
      <c r="H128" s="148">
        <v>14.72</v>
      </c>
      <c r="I128" s="149"/>
      <c r="J128" s="150">
        <f>ROUND(I128*H128,2)</f>
        <v>0</v>
      </c>
      <c r="K128" s="146" t="s">
        <v>163</v>
      </c>
      <c r="L128" s="33"/>
      <c r="M128" s="151" t="s">
        <v>1</v>
      </c>
      <c r="N128" s="152" t="s">
        <v>36</v>
      </c>
      <c r="O128" s="58"/>
      <c r="P128" s="153">
        <f>O128*H128</f>
        <v>0</v>
      </c>
      <c r="Q128" s="153">
        <v>0</v>
      </c>
      <c r="R128" s="153">
        <f>Q128*H128</f>
        <v>0</v>
      </c>
      <c r="S128" s="153">
        <v>0</v>
      </c>
      <c r="T128" s="154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55" t="s">
        <v>164</v>
      </c>
      <c r="AT128" s="155" t="s">
        <v>159</v>
      </c>
      <c r="AU128" s="155" t="s">
        <v>80</v>
      </c>
      <c r="AY128" s="17" t="s">
        <v>157</v>
      </c>
      <c r="BE128" s="156">
        <f>IF(N128="základní",J128,0)</f>
        <v>0</v>
      </c>
      <c r="BF128" s="156">
        <f>IF(N128="snížená",J128,0)</f>
        <v>0</v>
      </c>
      <c r="BG128" s="156">
        <f>IF(N128="zákl. přenesená",J128,0)</f>
        <v>0</v>
      </c>
      <c r="BH128" s="156">
        <f>IF(N128="sníž. přenesená",J128,0)</f>
        <v>0</v>
      </c>
      <c r="BI128" s="156">
        <f>IF(N128="nulová",J128,0)</f>
        <v>0</v>
      </c>
      <c r="BJ128" s="17" t="s">
        <v>78</v>
      </c>
      <c r="BK128" s="156">
        <f>ROUND(I128*H128,2)</f>
        <v>0</v>
      </c>
      <c r="BL128" s="17" t="s">
        <v>164</v>
      </c>
      <c r="BM128" s="155" t="s">
        <v>2388</v>
      </c>
    </row>
    <row r="129" spans="1:65" s="14" customFormat="1">
      <c r="B129" s="165"/>
      <c r="D129" s="158" t="s">
        <v>165</v>
      </c>
      <c r="E129" s="166" t="s">
        <v>1</v>
      </c>
      <c r="F129" s="167" t="s">
        <v>2389</v>
      </c>
      <c r="H129" s="168">
        <v>14.72</v>
      </c>
      <c r="I129" s="169"/>
      <c r="L129" s="165"/>
      <c r="M129" s="170"/>
      <c r="N129" s="171"/>
      <c r="O129" s="171"/>
      <c r="P129" s="171"/>
      <c r="Q129" s="171"/>
      <c r="R129" s="171"/>
      <c r="S129" s="171"/>
      <c r="T129" s="172"/>
      <c r="AT129" s="166" t="s">
        <v>165</v>
      </c>
      <c r="AU129" s="166" t="s">
        <v>80</v>
      </c>
      <c r="AV129" s="14" t="s">
        <v>80</v>
      </c>
      <c r="AW129" s="14" t="s">
        <v>28</v>
      </c>
      <c r="AX129" s="14" t="s">
        <v>71</v>
      </c>
      <c r="AY129" s="166" t="s">
        <v>157</v>
      </c>
    </row>
    <row r="130" spans="1:65" s="15" customFormat="1">
      <c r="B130" s="173"/>
      <c r="D130" s="158" t="s">
        <v>165</v>
      </c>
      <c r="E130" s="174" t="s">
        <v>1</v>
      </c>
      <c r="F130" s="175" t="s">
        <v>168</v>
      </c>
      <c r="H130" s="176">
        <v>14.72</v>
      </c>
      <c r="I130" s="177"/>
      <c r="L130" s="173"/>
      <c r="M130" s="178"/>
      <c r="N130" s="179"/>
      <c r="O130" s="179"/>
      <c r="P130" s="179"/>
      <c r="Q130" s="179"/>
      <c r="R130" s="179"/>
      <c r="S130" s="179"/>
      <c r="T130" s="180"/>
      <c r="AT130" s="174" t="s">
        <v>165</v>
      </c>
      <c r="AU130" s="174" t="s">
        <v>80</v>
      </c>
      <c r="AV130" s="15" t="s">
        <v>164</v>
      </c>
      <c r="AW130" s="15" t="s">
        <v>28</v>
      </c>
      <c r="AX130" s="15" t="s">
        <v>78</v>
      </c>
      <c r="AY130" s="174" t="s">
        <v>157</v>
      </c>
    </row>
    <row r="131" spans="1:65" s="2" customFormat="1" ht="24.2" customHeight="1">
      <c r="A131" s="32"/>
      <c r="B131" s="143"/>
      <c r="C131" s="144" t="s">
        <v>80</v>
      </c>
      <c r="D131" s="144" t="s">
        <v>159</v>
      </c>
      <c r="E131" s="145" t="s">
        <v>2390</v>
      </c>
      <c r="F131" s="146" t="s">
        <v>2391</v>
      </c>
      <c r="G131" s="147" t="s">
        <v>162</v>
      </c>
      <c r="H131" s="148">
        <v>6</v>
      </c>
      <c r="I131" s="149"/>
      <c r="J131" s="150">
        <f>ROUND(I131*H131,2)</f>
        <v>0</v>
      </c>
      <c r="K131" s="146" t="s">
        <v>163</v>
      </c>
      <c r="L131" s="33"/>
      <c r="M131" s="151" t="s">
        <v>1</v>
      </c>
      <c r="N131" s="152" t="s">
        <v>36</v>
      </c>
      <c r="O131" s="58"/>
      <c r="P131" s="153">
        <f>O131*H131</f>
        <v>0</v>
      </c>
      <c r="Q131" s="153">
        <v>0</v>
      </c>
      <c r="R131" s="153">
        <f>Q131*H131</f>
        <v>0</v>
      </c>
      <c r="S131" s="153">
        <v>0</v>
      </c>
      <c r="T131" s="154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55" t="s">
        <v>164</v>
      </c>
      <c r="AT131" s="155" t="s">
        <v>159</v>
      </c>
      <c r="AU131" s="155" t="s">
        <v>80</v>
      </c>
      <c r="AY131" s="17" t="s">
        <v>157</v>
      </c>
      <c r="BE131" s="156">
        <f>IF(N131="základní",J131,0)</f>
        <v>0</v>
      </c>
      <c r="BF131" s="156">
        <f>IF(N131="snížená",J131,0)</f>
        <v>0</v>
      </c>
      <c r="BG131" s="156">
        <f>IF(N131="zákl. přenesená",J131,0)</f>
        <v>0</v>
      </c>
      <c r="BH131" s="156">
        <f>IF(N131="sníž. přenesená",J131,0)</f>
        <v>0</v>
      </c>
      <c r="BI131" s="156">
        <f>IF(N131="nulová",J131,0)</f>
        <v>0</v>
      </c>
      <c r="BJ131" s="17" t="s">
        <v>78</v>
      </c>
      <c r="BK131" s="156">
        <f>ROUND(I131*H131,2)</f>
        <v>0</v>
      </c>
      <c r="BL131" s="17" t="s">
        <v>164</v>
      </c>
      <c r="BM131" s="155" t="s">
        <v>2392</v>
      </c>
    </row>
    <row r="132" spans="1:65" s="13" customFormat="1">
      <c r="B132" s="157"/>
      <c r="D132" s="158" t="s">
        <v>165</v>
      </c>
      <c r="E132" s="159" t="s">
        <v>1</v>
      </c>
      <c r="F132" s="160" t="s">
        <v>2393</v>
      </c>
      <c r="H132" s="159" t="s">
        <v>1</v>
      </c>
      <c r="I132" s="161"/>
      <c r="L132" s="157"/>
      <c r="M132" s="162"/>
      <c r="N132" s="163"/>
      <c r="O132" s="163"/>
      <c r="P132" s="163"/>
      <c r="Q132" s="163"/>
      <c r="R132" s="163"/>
      <c r="S132" s="163"/>
      <c r="T132" s="164"/>
      <c r="AT132" s="159" t="s">
        <v>165</v>
      </c>
      <c r="AU132" s="159" t="s">
        <v>80</v>
      </c>
      <c r="AV132" s="13" t="s">
        <v>78</v>
      </c>
      <c r="AW132" s="13" t="s">
        <v>28</v>
      </c>
      <c r="AX132" s="13" t="s">
        <v>71</v>
      </c>
      <c r="AY132" s="159" t="s">
        <v>157</v>
      </c>
    </row>
    <row r="133" spans="1:65" s="14" customFormat="1">
      <c r="B133" s="165"/>
      <c r="D133" s="158" t="s">
        <v>165</v>
      </c>
      <c r="E133" s="166" t="s">
        <v>1</v>
      </c>
      <c r="F133" s="167" t="s">
        <v>2394</v>
      </c>
      <c r="H133" s="168">
        <v>6</v>
      </c>
      <c r="I133" s="169"/>
      <c r="L133" s="165"/>
      <c r="M133" s="170"/>
      <c r="N133" s="171"/>
      <c r="O133" s="171"/>
      <c r="P133" s="171"/>
      <c r="Q133" s="171"/>
      <c r="R133" s="171"/>
      <c r="S133" s="171"/>
      <c r="T133" s="172"/>
      <c r="AT133" s="166" t="s">
        <v>165</v>
      </c>
      <c r="AU133" s="166" t="s">
        <v>80</v>
      </c>
      <c r="AV133" s="14" t="s">
        <v>80</v>
      </c>
      <c r="AW133" s="14" t="s">
        <v>28</v>
      </c>
      <c r="AX133" s="14" t="s">
        <v>71</v>
      </c>
      <c r="AY133" s="166" t="s">
        <v>157</v>
      </c>
    </row>
    <row r="134" spans="1:65" s="15" customFormat="1">
      <c r="B134" s="173"/>
      <c r="D134" s="158" t="s">
        <v>165</v>
      </c>
      <c r="E134" s="174" t="s">
        <v>1</v>
      </c>
      <c r="F134" s="175" t="s">
        <v>168</v>
      </c>
      <c r="H134" s="176">
        <v>6</v>
      </c>
      <c r="I134" s="177"/>
      <c r="L134" s="173"/>
      <c r="M134" s="178"/>
      <c r="N134" s="179"/>
      <c r="O134" s="179"/>
      <c r="P134" s="179"/>
      <c r="Q134" s="179"/>
      <c r="R134" s="179"/>
      <c r="S134" s="179"/>
      <c r="T134" s="180"/>
      <c r="AT134" s="174" t="s">
        <v>165</v>
      </c>
      <c r="AU134" s="174" t="s">
        <v>80</v>
      </c>
      <c r="AV134" s="15" t="s">
        <v>164</v>
      </c>
      <c r="AW134" s="15" t="s">
        <v>28</v>
      </c>
      <c r="AX134" s="15" t="s">
        <v>78</v>
      </c>
      <c r="AY134" s="174" t="s">
        <v>157</v>
      </c>
    </row>
    <row r="135" spans="1:65" s="2" customFormat="1" ht="33" customHeight="1">
      <c r="A135" s="32"/>
      <c r="B135" s="143"/>
      <c r="C135" s="144" t="s">
        <v>173</v>
      </c>
      <c r="D135" s="144" t="s">
        <v>159</v>
      </c>
      <c r="E135" s="145" t="s">
        <v>2395</v>
      </c>
      <c r="F135" s="146" t="s">
        <v>2396</v>
      </c>
      <c r="G135" s="147" t="s">
        <v>162</v>
      </c>
      <c r="H135" s="148">
        <v>48.576000000000001</v>
      </c>
      <c r="I135" s="149"/>
      <c r="J135" s="150">
        <f>ROUND(I135*H135,2)</f>
        <v>0</v>
      </c>
      <c r="K135" s="146" t="s">
        <v>163</v>
      </c>
      <c r="L135" s="33"/>
      <c r="M135" s="151" t="s">
        <v>1</v>
      </c>
      <c r="N135" s="152" t="s">
        <v>36</v>
      </c>
      <c r="O135" s="58"/>
      <c r="P135" s="153">
        <f>O135*H135</f>
        <v>0</v>
      </c>
      <c r="Q135" s="153">
        <v>0</v>
      </c>
      <c r="R135" s="153">
        <f>Q135*H135</f>
        <v>0</v>
      </c>
      <c r="S135" s="153">
        <v>0</v>
      </c>
      <c r="T135" s="154">
        <f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55" t="s">
        <v>164</v>
      </c>
      <c r="AT135" s="155" t="s">
        <v>159</v>
      </c>
      <c r="AU135" s="155" t="s">
        <v>80</v>
      </c>
      <c r="AY135" s="17" t="s">
        <v>157</v>
      </c>
      <c r="BE135" s="156">
        <f>IF(N135="základní",J135,0)</f>
        <v>0</v>
      </c>
      <c r="BF135" s="156">
        <f>IF(N135="snížená",J135,0)</f>
        <v>0</v>
      </c>
      <c r="BG135" s="156">
        <f>IF(N135="zákl. přenesená",J135,0)</f>
        <v>0</v>
      </c>
      <c r="BH135" s="156">
        <f>IF(N135="sníž. přenesená",J135,0)</f>
        <v>0</v>
      </c>
      <c r="BI135" s="156">
        <f>IF(N135="nulová",J135,0)</f>
        <v>0</v>
      </c>
      <c r="BJ135" s="17" t="s">
        <v>78</v>
      </c>
      <c r="BK135" s="156">
        <f>ROUND(I135*H135,2)</f>
        <v>0</v>
      </c>
      <c r="BL135" s="17" t="s">
        <v>164</v>
      </c>
      <c r="BM135" s="155" t="s">
        <v>2397</v>
      </c>
    </row>
    <row r="136" spans="1:65" s="13" customFormat="1">
      <c r="B136" s="157"/>
      <c r="D136" s="158" t="s">
        <v>165</v>
      </c>
      <c r="E136" s="159" t="s">
        <v>1</v>
      </c>
      <c r="F136" s="160" t="s">
        <v>2398</v>
      </c>
      <c r="H136" s="159" t="s">
        <v>1</v>
      </c>
      <c r="I136" s="161"/>
      <c r="L136" s="157"/>
      <c r="M136" s="162"/>
      <c r="N136" s="163"/>
      <c r="O136" s="163"/>
      <c r="P136" s="163"/>
      <c r="Q136" s="163"/>
      <c r="R136" s="163"/>
      <c r="S136" s="163"/>
      <c r="T136" s="164"/>
      <c r="AT136" s="159" t="s">
        <v>165</v>
      </c>
      <c r="AU136" s="159" t="s">
        <v>80</v>
      </c>
      <c r="AV136" s="13" t="s">
        <v>78</v>
      </c>
      <c r="AW136" s="13" t="s">
        <v>28</v>
      </c>
      <c r="AX136" s="13" t="s">
        <v>71</v>
      </c>
      <c r="AY136" s="159" t="s">
        <v>157</v>
      </c>
    </row>
    <row r="137" spans="1:65" s="14" customFormat="1">
      <c r="B137" s="165"/>
      <c r="D137" s="158" t="s">
        <v>165</v>
      </c>
      <c r="E137" s="166" t="s">
        <v>1</v>
      </c>
      <c r="F137" s="167" t="s">
        <v>2399</v>
      </c>
      <c r="H137" s="168">
        <v>48.576000000000001</v>
      </c>
      <c r="I137" s="169"/>
      <c r="L137" s="165"/>
      <c r="M137" s="170"/>
      <c r="N137" s="171"/>
      <c r="O137" s="171"/>
      <c r="P137" s="171"/>
      <c r="Q137" s="171"/>
      <c r="R137" s="171"/>
      <c r="S137" s="171"/>
      <c r="T137" s="172"/>
      <c r="AT137" s="166" t="s">
        <v>165</v>
      </c>
      <c r="AU137" s="166" t="s">
        <v>80</v>
      </c>
      <c r="AV137" s="14" t="s">
        <v>80</v>
      </c>
      <c r="AW137" s="14" t="s">
        <v>28</v>
      </c>
      <c r="AX137" s="14" t="s">
        <v>71</v>
      </c>
      <c r="AY137" s="166" t="s">
        <v>157</v>
      </c>
    </row>
    <row r="138" spans="1:65" s="15" customFormat="1">
      <c r="B138" s="173"/>
      <c r="D138" s="158" t="s">
        <v>165</v>
      </c>
      <c r="E138" s="174" t="s">
        <v>1</v>
      </c>
      <c r="F138" s="175" t="s">
        <v>168</v>
      </c>
      <c r="H138" s="176">
        <v>48.576000000000001</v>
      </c>
      <c r="I138" s="177"/>
      <c r="L138" s="173"/>
      <c r="M138" s="178"/>
      <c r="N138" s="179"/>
      <c r="O138" s="179"/>
      <c r="P138" s="179"/>
      <c r="Q138" s="179"/>
      <c r="R138" s="179"/>
      <c r="S138" s="179"/>
      <c r="T138" s="180"/>
      <c r="AT138" s="174" t="s">
        <v>165</v>
      </c>
      <c r="AU138" s="174" t="s">
        <v>80</v>
      </c>
      <c r="AV138" s="15" t="s">
        <v>164</v>
      </c>
      <c r="AW138" s="15" t="s">
        <v>28</v>
      </c>
      <c r="AX138" s="15" t="s">
        <v>78</v>
      </c>
      <c r="AY138" s="174" t="s">
        <v>157</v>
      </c>
    </row>
    <row r="139" spans="1:65" s="2" customFormat="1" ht="33" customHeight="1">
      <c r="A139" s="32"/>
      <c r="B139" s="143"/>
      <c r="C139" s="144" t="s">
        <v>164</v>
      </c>
      <c r="D139" s="144" t="s">
        <v>159</v>
      </c>
      <c r="E139" s="145" t="s">
        <v>2400</v>
      </c>
      <c r="F139" s="146" t="s">
        <v>2401</v>
      </c>
      <c r="G139" s="147" t="s">
        <v>162</v>
      </c>
      <c r="H139" s="148">
        <v>32.384</v>
      </c>
      <c r="I139" s="149"/>
      <c r="J139" s="150">
        <f>ROUND(I139*H139,2)</f>
        <v>0</v>
      </c>
      <c r="K139" s="146" t="s">
        <v>163</v>
      </c>
      <c r="L139" s="33"/>
      <c r="M139" s="151" t="s">
        <v>1</v>
      </c>
      <c r="N139" s="152" t="s">
        <v>36</v>
      </c>
      <c r="O139" s="58"/>
      <c r="P139" s="153">
        <f>O139*H139</f>
        <v>0</v>
      </c>
      <c r="Q139" s="153">
        <v>0</v>
      </c>
      <c r="R139" s="153">
        <f>Q139*H139</f>
        <v>0</v>
      </c>
      <c r="S139" s="153">
        <v>0</v>
      </c>
      <c r="T139" s="154">
        <f>S139*H139</f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55" t="s">
        <v>164</v>
      </c>
      <c r="AT139" s="155" t="s">
        <v>159</v>
      </c>
      <c r="AU139" s="155" t="s">
        <v>80</v>
      </c>
      <c r="AY139" s="17" t="s">
        <v>157</v>
      </c>
      <c r="BE139" s="156">
        <f>IF(N139="základní",J139,0)</f>
        <v>0</v>
      </c>
      <c r="BF139" s="156">
        <f>IF(N139="snížená",J139,0)</f>
        <v>0</v>
      </c>
      <c r="BG139" s="156">
        <f>IF(N139="zákl. přenesená",J139,0)</f>
        <v>0</v>
      </c>
      <c r="BH139" s="156">
        <f>IF(N139="sníž. přenesená",J139,0)</f>
        <v>0</v>
      </c>
      <c r="BI139" s="156">
        <f>IF(N139="nulová",J139,0)</f>
        <v>0</v>
      </c>
      <c r="BJ139" s="17" t="s">
        <v>78</v>
      </c>
      <c r="BK139" s="156">
        <f>ROUND(I139*H139,2)</f>
        <v>0</v>
      </c>
      <c r="BL139" s="17" t="s">
        <v>164</v>
      </c>
      <c r="BM139" s="155" t="s">
        <v>2402</v>
      </c>
    </row>
    <row r="140" spans="1:65" s="13" customFormat="1">
      <c r="B140" s="157"/>
      <c r="D140" s="158" t="s">
        <v>165</v>
      </c>
      <c r="E140" s="159" t="s">
        <v>1</v>
      </c>
      <c r="F140" s="160" t="s">
        <v>2403</v>
      </c>
      <c r="H140" s="159" t="s">
        <v>1</v>
      </c>
      <c r="I140" s="161"/>
      <c r="L140" s="157"/>
      <c r="M140" s="162"/>
      <c r="N140" s="163"/>
      <c r="O140" s="163"/>
      <c r="P140" s="163"/>
      <c r="Q140" s="163"/>
      <c r="R140" s="163"/>
      <c r="S140" s="163"/>
      <c r="T140" s="164"/>
      <c r="AT140" s="159" t="s">
        <v>165</v>
      </c>
      <c r="AU140" s="159" t="s">
        <v>80</v>
      </c>
      <c r="AV140" s="13" t="s">
        <v>78</v>
      </c>
      <c r="AW140" s="13" t="s">
        <v>28</v>
      </c>
      <c r="AX140" s="13" t="s">
        <v>71</v>
      </c>
      <c r="AY140" s="159" t="s">
        <v>157</v>
      </c>
    </row>
    <row r="141" spans="1:65" s="14" customFormat="1">
      <c r="B141" s="165"/>
      <c r="D141" s="158" t="s">
        <v>165</v>
      </c>
      <c r="E141" s="166" t="s">
        <v>1</v>
      </c>
      <c r="F141" s="167" t="s">
        <v>2404</v>
      </c>
      <c r="H141" s="168">
        <v>32.384</v>
      </c>
      <c r="I141" s="169"/>
      <c r="L141" s="165"/>
      <c r="M141" s="170"/>
      <c r="N141" s="171"/>
      <c r="O141" s="171"/>
      <c r="P141" s="171"/>
      <c r="Q141" s="171"/>
      <c r="R141" s="171"/>
      <c r="S141" s="171"/>
      <c r="T141" s="172"/>
      <c r="AT141" s="166" t="s">
        <v>165</v>
      </c>
      <c r="AU141" s="166" t="s">
        <v>80</v>
      </c>
      <c r="AV141" s="14" t="s">
        <v>80</v>
      </c>
      <c r="AW141" s="14" t="s">
        <v>28</v>
      </c>
      <c r="AX141" s="14" t="s">
        <v>71</v>
      </c>
      <c r="AY141" s="166" t="s">
        <v>157</v>
      </c>
    </row>
    <row r="142" spans="1:65" s="15" customFormat="1">
      <c r="B142" s="173"/>
      <c r="D142" s="158" t="s">
        <v>165</v>
      </c>
      <c r="E142" s="174" t="s">
        <v>1</v>
      </c>
      <c r="F142" s="175" t="s">
        <v>168</v>
      </c>
      <c r="H142" s="176">
        <v>32.384</v>
      </c>
      <c r="I142" s="177"/>
      <c r="L142" s="173"/>
      <c r="M142" s="178"/>
      <c r="N142" s="179"/>
      <c r="O142" s="179"/>
      <c r="P142" s="179"/>
      <c r="Q142" s="179"/>
      <c r="R142" s="179"/>
      <c r="S142" s="179"/>
      <c r="T142" s="180"/>
      <c r="AT142" s="174" t="s">
        <v>165</v>
      </c>
      <c r="AU142" s="174" t="s">
        <v>80</v>
      </c>
      <c r="AV142" s="15" t="s">
        <v>164</v>
      </c>
      <c r="AW142" s="15" t="s">
        <v>28</v>
      </c>
      <c r="AX142" s="15" t="s">
        <v>78</v>
      </c>
      <c r="AY142" s="174" t="s">
        <v>157</v>
      </c>
    </row>
    <row r="143" spans="1:65" s="2" customFormat="1" ht="24.2" customHeight="1">
      <c r="A143" s="32"/>
      <c r="B143" s="143"/>
      <c r="C143" s="144" t="s">
        <v>182</v>
      </c>
      <c r="D143" s="144" t="s">
        <v>159</v>
      </c>
      <c r="E143" s="145" t="s">
        <v>2405</v>
      </c>
      <c r="F143" s="146" t="s">
        <v>2406</v>
      </c>
      <c r="G143" s="147" t="s">
        <v>242</v>
      </c>
      <c r="H143" s="148">
        <v>1</v>
      </c>
      <c r="I143" s="149"/>
      <c r="J143" s="150">
        <f>ROUND(I143*H143,2)</f>
        <v>0</v>
      </c>
      <c r="K143" s="146" t="s">
        <v>618</v>
      </c>
      <c r="L143" s="33"/>
      <c r="M143" s="151" t="s">
        <v>1</v>
      </c>
      <c r="N143" s="152" t="s">
        <v>36</v>
      </c>
      <c r="O143" s="58"/>
      <c r="P143" s="153">
        <f>O143*H143</f>
        <v>0</v>
      </c>
      <c r="Q143" s="153">
        <v>1.8E-3</v>
      </c>
      <c r="R143" s="153">
        <f>Q143*H143</f>
        <v>1.8E-3</v>
      </c>
      <c r="S143" s="153">
        <v>0</v>
      </c>
      <c r="T143" s="154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55" t="s">
        <v>164</v>
      </c>
      <c r="AT143" s="155" t="s">
        <v>159</v>
      </c>
      <c r="AU143" s="155" t="s">
        <v>80</v>
      </c>
      <c r="AY143" s="17" t="s">
        <v>157</v>
      </c>
      <c r="BE143" s="156">
        <f>IF(N143="základní",J143,0)</f>
        <v>0</v>
      </c>
      <c r="BF143" s="156">
        <f>IF(N143="snížená",J143,0)</f>
        <v>0</v>
      </c>
      <c r="BG143" s="156">
        <f>IF(N143="zákl. přenesená",J143,0)</f>
        <v>0</v>
      </c>
      <c r="BH143" s="156">
        <f>IF(N143="sníž. přenesená",J143,0)</f>
        <v>0</v>
      </c>
      <c r="BI143" s="156">
        <f>IF(N143="nulová",J143,0)</f>
        <v>0</v>
      </c>
      <c r="BJ143" s="17" t="s">
        <v>78</v>
      </c>
      <c r="BK143" s="156">
        <f>ROUND(I143*H143,2)</f>
        <v>0</v>
      </c>
      <c r="BL143" s="17" t="s">
        <v>164</v>
      </c>
      <c r="BM143" s="155" t="s">
        <v>2407</v>
      </c>
    </row>
    <row r="144" spans="1:65" s="2" customFormat="1" ht="21.75" customHeight="1">
      <c r="A144" s="32"/>
      <c r="B144" s="143"/>
      <c r="C144" s="144" t="s">
        <v>190</v>
      </c>
      <c r="D144" s="144" t="s">
        <v>159</v>
      </c>
      <c r="E144" s="145" t="s">
        <v>2408</v>
      </c>
      <c r="F144" s="146" t="s">
        <v>2409</v>
      </c>
      <c r="G144" s="147" t="s">
        <v>171</v>
      </c>
      <c r="H144" s="148">
        <v>202.4</v>
      </c>
      <c r="I144" s="149"/>
      <c r="J144" s="150">
        <f>ROUND(I144*H144,2)</f>
        <v>0</v>
      </c>
      <c r="K144" s="146" t="s">
        <v>163</v>
      </c>
      <c r="L144" s="33"/>
      <c r="M144" s="151" t="s">
        <v>1</v>
      </c>
      <c r="N144" s="152" t="s">
        <v>36</v>
      </c>
      <c r="O144" s="58"/>
      <c r="P144" s="153">
        <f>O144*H144</f>
        <v>0</v>
      </c>
      <c r="Q144" s="153">
        <v>8.4000000000000003E-4</v>
      </c>
      <c r="R144" s="153">
        <f>Q144*H144</f>
        <v>0.170016</v>
      </c>
      <c r="S144" s="153">
        <v>0</v>
      </c>
      <c r="T144" s="154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55" t="s">
        <v>164</v>
      </c>
      <c r="AT144" s="155" t="s">
        <v>159</v>
      </c>
      <c r="AU144" s="155" t="s">
        <v>80</v>
      </c>
      <c r="AY144" s="17" t="s">
        <v>157</v>
      </c>
      <c r="BE144" s="156">
        <f>IF(N144="základní",J144,0)</f>
        <v>0</v>
      </c>
      <c r="BF144" s="156">
        <f>IF(N144="snížená",J144,0)</f>
        <v>0</v>
      </c>
      <c r="BG144" s="156">
        <f>IF(N144="zákl. přenesená",J144,0)</f>
        <v>0</v>
      </c>
      <c r="BH144" s="156">
        <f>IF(N144="sníž. přenesená",J144,0)</f>
        <v>0</v>
      </c>
      <c r="BI144" s="156">
        <f>IF(N144="nulová",J144,0)</f>
        <v>0</v>
      </c>
      <c r="BJ144" s="17" t="s">
        <v>78</v>
      </c>
      <c r="BK144" s="156">
        <f>ROUND(I144*H144,2)</f>
        <v>0</v>
      </c>
      <c r="BL144" s="17" t="s">
        <v>164</v>
      </c>
      <c r="BM144" s="155" t="s">
        <v>2410</v>
      </c>
    </row>
    <row r="145" spans="1:65" s="14" customFormat="1">
      <c r="B145" s="165"/>
      <c r="D145" s="158" t="s">
        <v>165</v>
      </c>
      <c r="E145" s="166" t="s">
        <v>1</v>
      </c>
      <c r="F145" s="167" t="s">
        <v>2411</v>
      </c>
      <c r="H145" s="168">
        <v>202.4</v>
      </c>
      <c r="I145" s="169"/>
      <c r="L145" s="165"/>
      <c r="M145" s="170"/>
      <c r="N145" s="171"/>
      <c r="O145" s="171"/>
      <c r="P145" s="171"/>
      <c r="Q145" s="171"/>
      <c r="R145" s="171"/>
      <c r="S145" s="171"/>
      <c r="T145" s="172"/>
      <c r="AT145" s="166" t="s">
        <v>165</v>
      </c>
      <c r="AU145" s="166" t="s">
        <v>80</v>
      </c>
      <c r="AV145" s="14" t="s">
        <v>80</v>
      </c>
      <c r="AW145" s="14" t="s">
        <v>28</v>
      </c>
      <c r="AX145" s="14" t="s">
        <v>71</v>
      </c>
      <c r="AY145" s="166" t="s">
        <v>157</v>
      </c>
    </row>
    <row r="146" spans="1:65" s="15" customFormat="1">
      <c r="B146" s="173"/>
      <c r="D146" s="158" t="s">
        <v>165</v>
      </c>
      <c r="E146" s="174" t="s">
        <v>1</v>
      </c>
      <c r="F146" s="175" t="s">
        <v>168</v>
      </c>
      <c r="H146" s="176">
        <v>202.4</v>
      </c>
      <c r="I146" s="177"/>
      <c r="L146" s="173"/>
      <c r="M146" s="178"/>
      <c r="N146" s="179"/>
      <c r="O146" s="179"/>
      <c r="P146" s="179"/>
      <c r="Q146" s="179"/>
      <c r="R146" s="179"/>
      <c r="S146" s="179"/>
      <c r="T146" s="180"/>
      <c r="AT146" s="174" t="s">
        <v>165</v>
      </c>
      <c r="AU146" s="174" t="s">
        <v>80</v>
      </c>
      <c r="AV146" s="15" t="s">
        <v>164</v>
      </c>
      <c r="AW146" s="15" t="s">
        <v>28</v>
      </c>
      <c r="AX146" s="15" t="s">
        <v>78</v>
      </c>
      <c r="AY146" s="174" t="s">
        <v>157</v>
      </c>
    </row>
    <row r="147" spans="1:65" s="2" customFormat="1" ht="24.2" customHeight="1">
      <c r="A147" s="32"/>
      <c r="B147" s="143"/>
      <c r="C147" s="144" t="s">
        <v>197</v>
      </c>
      <c r="D147" s="144" t="s">
        <v>159</v>
      </c>
      <c r="E147" s="145" t="s">
        <v>2412</v>
      </c>
      <c r="F147" s="146" t="s">
        <v>2413</v>
      </c>
      <c r="G147" s="147" t="s">
        <v>171</v>
      </c>
      <c r="H147" s="148">
        <v>202.4</v>
      </c>
      <c r="I147" s="149"/>
      <c r="J147" s="150">
        <f>ROUND(I147*H147,2)</f>
        <v>0</v>
      </c>
      <c r="K147" s="146" t="s">
        <v>163</v>
      </c>
      <c r="L147" s="33"/>
      <c r="M147" s="151" t="s">
        <v>1</v>
      </c>
      <c r="N147" s="152" t="s">
        <v>36</v>
      </c>
      <c r="O147" s="58"/>
      <c r="P147" s="153">
        <f>O147*H147</f>
        <v>0</v>
      </c>
      <c r="Q147" s="153">
        <v>0</v>
      </c>
      <c r="R147" s="153">
        <f>Q147*H147</f>
        <v>0</v>
      </c>
      <c r="S147" s="153">
        <v>0</v>
      </c>
      <c r="T147" s="154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55" t="s">
        <v>164</v>
      </c>
      <c r="AT147" s="155" t="s">
        <v>159</v>
      </c>
      <c r="AU147" s="155" t="s">
        <v>80</v>
      </c>
      <c r="AY147" s="17" t="s">
        <v>157</v>
      </c>
      <c r="BE147" s="156">
        <f>IF(N147="základní",J147,0)</f>
        <v>0</v>
      </c>
      <c r="BF147" s="156">
        <f>IF(N147="snížená",J147,0)</f>
        <v>0</v>
      </c>
      <c r="BG147" s="156">
        <f>IF(N147="zákl. přenesená",J147,0)</f>
        <v>0</v>
      </c>
      <c r="BH147" s="156">
        <f>IF(N147="sníž. přenesená",J147,0)</f>
        <v>0</v>
      </c>
      <c r="BI147" s="156">
        <f>IF(N147="nulová",J147,0)</f>
        <v>0</v>
      </c>
      <c r="BJ147" s="17" t="s">
        <v>78</v>
      </c>
      <c r="BK147" s="156">
        <f>ROUND(I147*H147,2)</f>
        <v>0</v>
      </c>
      <c r="BL147" s="17" t="s">
        <v>164</v>
      </c>
      <c r="BM147" s="155" t="s">
        <v>2414</v>
      </c>
    </row>
    <row r="148" spans="1:65" s="2" customFormat="1" ht="37.9" customHeight="1">
      <c r="A148" s="32"/>
      <c r="B148" s="143"/>
      <c r="C148" s="144" t="s">
        <v>204</v>
      </c>
      <c r="D148" s="144" t="s">
        <v>159</v>
      </c>
      <c r="E148" s="145" t="s">
        <v>2415</v>
      </c>
      <c r="F148" s="146" t="s">
        <v>2416</v>
      </c>
      <c r="G148" s="147" t="s">
        <v>162</v>
      </c>
      <c r="H148" s="148">
        <v>33.584000000000003</v>
      </c>
      <c r="I148" s="149"/>
      <c r="J148" s="150">
        <f>ROUND(I148*H148,2)</f>
        <v>0</v>
      </c>
      <c r="K148" s="146" t="s">
        <v>163</v>
      </c>
      <c r="L148" s="33"/>
      <c r="M148" s="151" t="s">
        <v>1</v>
      </c>
      <c r="N148" s="152" t="s">
        <v>36</v>
      </c>
      <c r="O148" s="58"/>
      <c r="P148" s="153">
        <f>O148*H148</f>
        <v>0</v>
      </c>
      <c r="Q148" s="153">
        <v>0</v>
      </c>
      <c r="R148" s="153">
        <f>Q148*H148</f>
        <v>0</v>
      </c>
      <c r="S148" s="153">
        <v>0</v>
      </c>
      <c r="T148" s="154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55" t="s">
        <v>164</v>
      </c>
      <c r="AT148" s="155" t="s">
        <v>159</v>
      </c>
      <c r="AU148" s="155" t="s">
        <v>80</v>
      </c>
      <c r="AY148" s="17" t="s">
        <v>157</v>
      </c>
      <c r="BE148" s="156">
        <f>IF(N148="základní",J148,0)</f>
        <v>0</v>
      </c>
      <c r="BF148" s="156">
        <f>IF(N148="snížená",J148,0)</f>
        <v>0</v>
      </c>
      <c r="BG148" s="156">
        <f>IF(N148="zákl. přenesená",J148,0)</f>
        <v>0</v>
      </c>
      <c r="BH148" s="156">
        <f>IF(N148="sníž. přenesená",J148,0)</f>
        <v>0</v>
      </c>
      <c r="BI148" s="156">
        <f>IF(N148="nulová",J148,0)</f>
        <v>0</v>
      </c>
      <c r="BJ148" s="17" t="s">
        <v>78</v>
      </c>
      <c r="BK148" s="156">
        <f>ROUND(I148*H148,2)</f>
        <v>0</v>
      </c>
      <c r="BL148" s="17" t="s">
        <v>164</v>
      </c>
      <c r="BM148" s="155" t="s">
        <v>2417</v>
      </c>
    </row>
    <row r="149" spans="1:65" s="13" customFormat="1">
      <c r="B149" s="157"/>
      <c r="D149" s="158" t="s">
        <v>165</v>
      </c>
      <c r="E149" s="159" t="s">
        <v>1</v>
      </c>
      <c r="F149" s="160" t="s">
        <v>2418</v>
      </c>
      <c r="H149" s="159" t="s">
        <v>1</v>
      </c>
      <c r="I149" s="161"/>
      <c r="L149" s="157"/>
      <c r="M149" s="162"/>
      <c r="N149" s="163"/>
      <c r="O149" s="163"/>
      <c r="P149" s="163"/>
      <c r="Q149" s="163"/>
      <c r="R149" s="163"/>
      <c r="S149" s="163"/>
      <c r="T149" s="164"/>
      <c r="AT149" s="159" t="s">
        <v>165</v>
      </c>
      <c r="AU149" s="159" t="s">
        <v>80</v>
      </c>
      <c r="AV149" s="13" t="s">
        <v>78</v>
      </c>
      <c r="AW149" s="13" t="s">
        <v>28</v>
      </c>
      <c r="AX149" s="13" t="s">
        <v>71</v>
      </c>
      <c r="AY149" s="159" t="s">
        <v>157</v>
      </c>
    </row>
    <row r="150" spans="1:65" s="14" customFormat="1">
      <c r="B150" s="165"/>
      <c r="D150" s="158" t="s">
        <v>165</v>
      </c>
      <c r="E150" s="166" t="s">
        <v>1</v>
      </c>
      <c r="F150" s="167" t="s">
        <v>2419</v>
      </c>
      <c r="H150" s="168">
        <v>33.584000000000003</v>
      </c>
      <c r="I150" s="169"/>
      <c r="L150" s="165"/>
      <c r="M150" s="170"/>
      <c r="N150" s="171"/>
      <c r="O150" s="171"/>
      <c r="P150" s="171"/>
      <c r="Q150" s="171"/>
      <c r="R150" s="171"/>
      <c r="S150" s="171"/>
      <c r="T150" s="172"/>
      <c r="AT150" s="166" t="s">
        <v>165</v>
      </c>
      <c r="AU150" s="166" t="s">
        <v>80</v>
      </c>
      <c r="AV150" s="14" t="s">
        <v>80</v>
      </c>
      <c r="AW150" s="14" t="s">
        <v>28</v>
      </c>
      <c r="AX150" s="14" t="s">
        <v>71</v>
      </c>
      <c r="AY150" s="166" t="s">
        <v>157</v>
      </c>
    </row>
    <row r="151" spans="1:65" s="15" customFormat="1">
      <c r="B151" s="173"/>
      <c r="D151" s="158" t="s">
        <v>165</v>
      </c>
      <c r="E151" s="174" t="s">
        <v>1</v>
      </c>
      <c r="F151" s="175" t="s">
        <v>168</v>
      </c>
      <c r="H151" s="176">
        <v>33.584000000000003</v>
      </c>
      <c r="I151" s="177"/>
      <c r="L151" s="173"/>
      <c r="M151" s="178"/>
      <c r="N151" s="179"/>
      <c r="O151" s="179"/>
      <c r="P151" s="179"/>
      <c r="Q151" s="179"/>
      <c r="R151" s="179"/>
      <c r="S151" s="179"/>
      <c r="T151" s="180"/>
      <c r="AT151" s="174" t="s">
        <v>165</v>
      </c>
      <c r="AU151" s="174" t="s">
        <v>80</v>
      </c>
      <c r="AV151" s="15" t="s">
        <v>164</v>
      </c>
      <c r="AW151" s="15" t="s">
        <v>28</v>
      </c>
      <c r="AX151" s="15" t="s">
        <v>78</v>
      </c>
      <c r="AY151" s="174" t="s">
        <v>157</v>
      </c>
    </row>
    <row r="152" spans="1:65" s="2" customFormat="1" ht="24.2" customHeight="1">
      <c r="A152" s="32"/>
      <c r="B152" s="143"/>
      <c r="C152" s="144" t="s">
        <v>209</v>
      </c>
      <c r="D152" s="144" t="s">
        <v>159</v>
      </c>
      <c r="E152" s="145" t="s">
        <v>2081</v>
      </c>
      <c r="F152" s="146" t="s">
        <v>2082</v>
      </c>
      <c r="G152" s="147" t="s">
        <v>162</v>
      </c>
      <c r="H152" s="148">
        <v>33.584000000000003</v>
      </c>
      <c r="I152" s="149"/>
      <c r="J152" s="150">
        <f>ROUND(I152*H152,2)</f>
        <v>0</v>
      </c>
      <c r="K152" s="146" t="s">
        <v>163</v>
      </c>
      <c r="L152" s="33"/>
      <c r="M152" s="151" t="s">
        <v>1</v>
      </c>
      <c r="N152" s="152" t="s">
        <v>36</v>
      </c>
      <c r="O152" s="58"/>
      <c r="P152" s="153">
        <f>O152*H152</f>
        <v>0</v>
      </c>
      <c r="Q152" s="153">
        <v>0</v>
      </c>
      <c r="R152" s="153">
        <f>Q152*H152</f>
        <v>0</v>
      </c>
      <c r="S152" s="153">
        <v>0</v>
      </c>
      <c r="T152" s="154">
        <f>S152*H152</f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55" t="s">
        <v>164</v>
      </c>
      <c r="AT152" s="155" t="s">
        <v>159</v>
      </c>
      <c r="AU152" s="155" t="s">
        <v>80</v>
      </c>
      <c r="AY152" s="17" t="s">
        <v>157</v>
      </c>
      <c r="BE152" s="156">
        <f>IF(N152="základní",J152,0)</f>
        <v>0</v>
      </c>
      <c r="BF152" s="156">
        <f>IF(N152="snížená",J152,0)</f>
        <v>0</v>
      </c>
      <c r="BG152" s="156">
        <f>IF(N152="zákl. přenesená",J152,0)</f>
        <v>0</v>
      </c>
      <c r="BH152" s="156">
        <f>IF(N152="sníž. přenesená",J152,0)</f>
        <v>0</v>
      </c>
      <c r="BI152" s="156">
        <f>IF(N152="nulová",J152,0)</f>
        <v>0</v>
      </c>
      <c r="BJ152" s="17" t="s">
        <v>78</v>
      </c>
      <c r="BK152" s="156">
        <f>ROUND(I152*H152,2)</f>
        <v>0</v>
      </c>
      <c r="BL152" s="17" t="s">
        <v>164</v>
      </c>
      <c r="BM152" s="155" t="s">
        <v>2420</v>
      </c>
    </row>
    <row r="153" spans="1:65" s="2" customFormat="1" ht="24.2" customHeight="1">
      <c r="A153" s="32"/>
      <c r="B153" s="143"/>
      <c r="C153" s="144" t="s">
        <v>179</v>
      </c>
      <c r="D153" s="144" t="s">
        <v>159</v>
      </c>
      <c r="E153" s="145" t="s">
        <v>2084</v>
      </c>
      <c r="F153" s="146" t="s">
        <v>2421</v>
      </c>
      <c r="G153" s="147" t="s">
        <v>162</v>
      </c>
      <c r="H153" s="148">
        <v>33.584000000000003</v>
      </c>
      <c r="I153" s="149"/>
      <c r="J153" s="150">
        <f>ROUND(I153*H153,2)</f>
        <v>0</v>
      </c>
      <c r="K153" s="146" t="s">
        <v>163</v>
      </c>
      <c r="L153" s="33"/>
      <c r="M153" s="151" t="s">
        <v>1</v>
      </c>
      <c r="N153" s="152" t="s">
        <v>36</v>
      </c>
      <c r="O153" s="58"/>
      <c r="P153" s="153">
        <f>O153*H153</f>
        <v>0</v>
      </c>
      <c r="Q153" s="153">
        <v>0</v>
      </c>
      <c r="R153" s="153">
        <f>Q153*H153</f>
        <v>0</v>
      </c>
      <c r="S153" s="153">
        <v>0</v>
      </c>
      <c r="T153" s="154">
        <f>S153*H153</f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55" t="s">
        <v>164</v>
      </c>
      <c r="AT153" s="155" t="s">
        <v>159</v>
      </c>
      <c r="AU153" s="155" t="s">
        <v>80</v>
      </c>
      <c r="AY153" s="17" t="s">
        <v>157</v>
      </c>
      <c r="BE153" s="156">
        <f>IF(N153="základní",J153,0)</f>
        <v>0</v>
      </c>
      <c r="BF153" s="156">
        <f>IF(N153="snížená",J153,0)</f>
        <v>0</v>
      </c>
      <c r="BG153" s="156">
        <f>IF(N153="zákl. přenesená",J153,0)</f>
        <v>0</v>
      </c>
      <c r="BH153" s="156">
        <f>IF(N153="sníž. přenesená",J153,0)</f>
        <v>0</v>
      </c>
      <c r="BI153" s="156">
        <f>IF(N153="nulová",J153,0)</f>
        <v>0</v>
      </c>
      <c r="BJ153" s="17" t="s">
        <v>78</v>
      </c>
      <c r="BK153" s="156">
        <f>ROUND(I153*H153,2)</f>
        <v>0</v>
      </c>
      <c r="BL153" s="17" t="s">
        <v>164</v>
      </c>
      <c r="BM153" s="155" t="s">
        <v>2422</v>
      </c>
    </row>
    <row r="154" spans="1:65" s="2" customFormat="1" ht="24.2" customHeight="1">
      <c r="A154" s="32"/>
      <c r="B154" s="143"/>
      <c r="C154" s="144" t="s">
        <v>222</v>
      </c>
      <c r="D154" s="144" t="s">
        <v>159</v>
      </c>
      <c r="E154" s="145" t="s">
        <v>1534</v>
      </c>
      <c r="F154" s="146" t="s">
        <v>2244</v>
      </c>
      <c r="G154" s="147" t="s">
        <v>162</v>
      </c>
      <c r="H154" s="148">
        <v>53.375999999999998</v>
      </c>
      <c r="I154" s="149"/>
      <c r="J154" s="150">
        <f>ROUND(I154*H154,2)</f>
        <v>0</v>
      </c>
      <c r="K154" s="146" t="s">
        <v>163</v>
      </c>
      <c r="L154" s="33"/>
      <c r="M154" s="151" t="s">
        <v>1</v>
      </c>
      <c r="N154" s="152" t="s">
        <v>36</v>
      </c>
      <c r="O154" s="58"/>
      <c r="P154" s="153">
        <f>O154*H154</f>
        <v>0</v>
      </c>
      <c r="Q154" s="153">
        <v>0</v>
      </c>
      <c r="R154" s="153">
        <f>Q154*H154</f>
        <v>0</v>
      </c>
      <c r="S154" s="153">
        <v>0</v>
      </c>
      <c r="T154" s="154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55" t="s">
        <v>164</v>
      </c>
      <c r="AT154" s="155" t="s">
        <v>159</v>
      </c>
      <c r="AU154" s="155" t="s">
        <v>80</v>
      </c>
      <c r="AY154" s="17" t="s">
        <v>157</v>
      </c>
      <c r="BE154" s="156">
        <f>IF(N154="základní",J154,0)</f>
        <v>0</v>
      </c>
      <c r="BF154" s="156">
        <f>IF(N154="snížená",J154,0)</f>
        <v>0</v>
      </c>
      <c r="BG154" s="156">
        <f>IF(N154="zákl. přenesená",J154,0)</f>
        <v>0</v>
      </c>
      <c r="BH154" s="156">
        <f>IF(N154="sníž. přenesená",J154,0)</f>
        <v>0</v>
      </c>
      <c r="BI154" s="156">
        <f>IF(N154="nulová",J154,0)</f>
        <v>0</v>
      </c>
      <c r="BJ154" s="17" t="s">
        <v>78</v>
      </c>
      <c r="BK154" s="156">
        <f>ROUND(I154*H154,2)</f>
        <v>0</v>
      </c>
      <c r="BL154" s="17" t="s">
        <v>164</v>
      </c>
      <c r="BM154" s="155" t="s">
        <v>2423</v>
      </c>
    </row>
    <row r="155" spans="1:65" s="14" customFormat="1">
      <c r="B155" s="165"/>
      <c r="D155" s="158" t="s">
        <v>165</v>
      </c>
      <c r="E155" s="166" t="s">
        <v>1</v>
      </c>
      <c r="F155" s="167" t="s">
        <v>2424</v>
      </c>
      <c r="H155" s="168">
        <v>53.375999999999998</v>
      </c>
      <c r="I155" s="169"/>
      <c r="L155" s="165"/>
      <c r="M155" s="170"/>
      <c r="N155" s="171"/>
      <c r="O155" s="171"/>
      <c r="P155" s="171"/>
      <c r="Q155" s="171"/>
      <c r="R155" s="171"/>
      <c r="S155" s="171"/>
      <c r="T155" s="172"/>
      <c r="AT155" s="166" t="s">
        <v>165</v>
      </c>
      <c r="AU155" s="166" t="s">
        <v>80</v>
      </c>
      <c r="AV155" s="14" t="s">
        <v>80</v>
      </c>
      <c r="AW155" s="14" t="s">
        <v>28</v>
      </c>
      <c r="AX155" s="14" t="s">
        <v>71</v>
      </c>
      <c r="AY155" s="166" t="s">
        <v>157</v>
      </c>
    </row>
    <row r="156" spans="1:65" s="15" customFormat="1">
      <c r="B156" s="173"/>
      <c r="D156" s="158" t="s">
        <v>165</v>
      </c>
      <c r="E156" s="174" t="s">
        <v>1</v>
      </c>
      <c r="F156" s="175" t="s">
        <v>168</v>
      </c>
      <c r="H156" s="176">
        <v>53.375999999999998</v>
      </c>
      <c r="I156" s="177"/>
      <c r="L156" s="173"/>
      <c r="M156" s="178"/>
      <c r="N156" s="179"/>
      <c r="O156" s="179"/>
      <c r="P156" s="179"/>
      <c r="Q156" s="179"/>
      <c r="R156" s="179"/>
      <c r="S156" s="179"/>
      <c r="T156" s="180"/>
      <c r="AT156" s="174" t="s">
        <v>165</v>
      </c>
      <c r="AU156" s="174" t="s">
        <v>80</v>
      </c>
      <c r="AV156" s="15" t="s">
        <v>164</v>
      </c>
      <c r="AW156" s="15" t="s">
        <v>28</v>
      </c>
      <c r="AX156" s="15" t="s">
        <v>78</v>
      </c>
      <c r="AY156" s="174" t="s">
        <v>157</v>
      </c>
    </row>
    <row r="157" spans="1:65" s="2" customFormat="1" ht="24.2" customHeight="1">
      <c r="A157" s="32"/>
      <c r="B157" s="143"/>
      <c r="C157" s="144" t="s">
        <v>185</v>
      </c>
      <c r="D157" s="144" t="s">
        <v>159</v>
      </c>
      <c r="E157" s="145" t="s">
        <v>2248</v>
      </c>
      <c r="F157" s="146" t="s">
        <v>2249</v>
      </c>
      <c r="G157" s="147" t="s">
        <v>162</v>
      </c>
      <c r="H157" s="148">
        <v>25.488</v>
      </c>
      <c r="I157" s="149"/>
      <c r="J157" s="150">
        <f>ROUND(I157*H157,2)</f>
        <v>0</v>
      </c>
      <c r="K157" s="146" t="s">
        <v>163</v>
      </c>
      <c r="L157" s="33"/>
      <c r="M157" s="151" t="s">
        <v>1</v>
      </c>
      <c r="N157" s="152" t="s">
        <v>36</v>
      </c>
      <c r="O157" s="58"/>
      <c r="P157" s="153">
        <f>O157*H157</f>
        <v>0</v>
      </c>
      <c r="Q157" s="153">
        <v>0</v>
      </c>
      <c r="R157" s="153">
        <f>Q157*H157</f>
        <v>0</v>
      </c>
      <c r="S157" s="153">
        <v>0</v>
      </c>
      <c r="T157" s="154">
        <f>S157*H157</f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55" t="s">
        <v>164</v>
      </c>
      <c r="AT157" s="155" t="s">
        <v>159</v>
      </c>
      <c r="AU157" s="155" t="s">
        <v>80</v>
      </c>
      <c r="AY157" s="17" t="s">
        <v>157</v>
      </c>
      <c r="BE157" s="156">
        <f>IF(N157="základní",J157,0)</f>
        <v>0</v>
      </c>
      <c r="BF157" s="156">
        <f>IF(N157="snížená",J157,0)</f>
        <v>0</v>
      </c>
      <c r="BG157" s="156">
        <f>IF(N157="zákl. přenesená",J157,0)</f>
        <v>0</v>
      </c>
      <c r="BH157" s="156">
        <f>IF(N157="sníž. přenesená",J157,0)</f>
        <v>0</v>
      </c>
      <c r="BI157" s="156">
        <f>IF(N157="nulová",J157,0)</f>
        <v>0</v>
      </c>
      <c r="BJ157" s="17" t="s">
        <v>78</v>
      </c>
      <c r="BK157" s="156">
        <f>ROUND(I157*H157,2)</f>
        <v>0</v>
      </c>
      <c r="BL157" s="17" t="s">
        <v>164</v>
      </c>
      <c r="BM157" s="155" t="s">
        <v>2425</v>
      </c>
    </row>
    <row r="158" spans="1:65" s="14" customFormat="1">
      <c r="B158" s="165"/>
      <c r="D158" s="158" t="s">
        <v>165</v>
      </c>
      <c r="E158" s="166" t="s">
        <v>1</v>
      </c>
      <c r="F158" s="167" t="s">
        <v>2426</v>
      </c>
      <c r="H158" s="168">
        <v>24.288</v>
      </c>
      <c r="I158" s="169"/>
      <c r="L158" s="165"/>
      <c r="M158" s="170"/>
      <c r="N158" s="171"/>
      <c r="O158" s="171"/>
      <c r="P158" s="171"/>
      <c r="Q158" s="171"/>
      <c r="R158" s="171"/>
      <c r="S158" s="171"/>
      <c r="T158" s="172"/>
      <c r="AT158" s="166" t="s">
        <v>165</v>
      </c>
      <c r="AU158" s="166" t="s">
        <v>80</v>
      </c>
      <c r="AV158" s="14" t="s">
        <v>80</v>
      </c>
      <c r="AW158" s="14" t="s">
        <v>28</v>
      </c>
      <c r="AX158" s="14" t="s">
        <v>71</v>
      </c>
      <c r="AY158" s="166" t="s">
        <v>157</v>
      </c>
    </row>
    <row r="159" spans="1:65" s="13" customFormat="1">
      <c r="B159" s="157"/>
      <c r="D159" s="158" t="s">
        <v>165</v>
      </c>
      <c r="E159" s="159" t="s">
        <v>1</v>
      </c>
      <c r="F159" s="160" t="s">
        <v>2427</v>
      </c>
      <c r="H159" s="159" t="s">
        <v>1</v>
      </c>
      <c r="I159" s="161"/>
      <c r="L159" s="157"/>
      <c r="M159" s="162"/>
      <c r="N159" s="163"/>
      <c r="O159" s="163"/>
      <c r="P159" s="163"/>
      <c r="Q159" s="163"/>
      <c r="R159" s="163"/>
      <c r="S159" s="163"/>
      <c r="T159" s="164"/>
      <c r="AT159" s="159" t="s">
        <v>165</v>
      </c>
      <c r="AU159" s="159" t="s">
        <v>80</v>
      </c>
      <c r="AV159" s="13" t="s">
        <v>78</v>
      </c>
      <c r="AW159" s="13" t="s">
        <v>28</v>
      </c>
      <c r="AX159" s="13" t="s">
        <v>71</v>
      </c>
      <c r="AY159" s="159" t="s">
        <v>157</v>
      </c>
    </row>
    <row r="160" spans="1:65" s="14" customFormat="1">
      <c r="B160" s="165"/>
      <c r="D160" s="158" t="s">
        <v>165</v>
      </c>
      <c r="E160" s="166" t="s">
        <v>1</v>
      </c>
      <c r="F160" s="167" t="s">
        <v>2428</v>
      </c>
      <c r="H160" s="168">
        <v>1.2</v>
      </c>
      <c r="I160" s="169"/>
      <c r="L160" s="165"/>
      <c r="M160" s="170"/>
      <c r="N160" s="171"/>
      <c r="O160" s="171"/>
      <c r="P160" s="171"/>
      <c r="Q160" s="171"/>
      <c r="R160" s="171"/>
      <c r="S160" s="171"/>
      <c r="T160" s="172"/>
      <c r="AT160" s="166" t="s">
        <v>165</v>
      </c>
      <c r="AU160" s="166" t="s">
        <v>80</v>
      </c>
      <c r="AV160" s="14" t="s">
        <v>80</v>
      </c>
      <c r="AW160" s="14" t="s">
        <v>28</v>
      </c>
      <c r="AX160" s="14" t="s">
        <v>71</v>
      </c>
      <c r="AY160" s="166" t="s">
        <v>157</v>
      </c>
    </row>
    <row r="161" spans="1:65" s="15" customFormat="1">
      <c r="B161" s="173"/>
      <c r="D161" s="158" t="s">
        <v>165</v>
      </c>
      <c r="E161" s="174" t="s">
        <v>1</v>
      </c>
      <c r="F161" s="175" t="s">
        <v>168</v>
      </c>
      <c r="H161" s="176">
        <v>25.488</v>
      </c>
      <c r="I161" s="177"/>
      <c r="L161" s="173"/>
      <c r="M161" s="178"/>
      <c r="N161" s="179"/>
      <c r="O161" s="179"/>
      <c r="P161" s="179"/>
      <c r="Q161" s="179"/>
      <c r="R161" s="179"/>
      <c r="S161" s="179"/>
      <c r="T161" s="180"/>
      <c r="AT161" s="174" t="s">
        <v>165</v>
      </c>
      <c r="AU161" s="174" t="s">
        <v>80</v>
      </c>
      <c r="AV161" s="15" t="s">
        <v>164</v>
      </c>
      <c r="AW161" s="15" t="s">
        <v>28</v>
      </c>
      <c r="AX161" s="15" t="s">
        <v>78</v>
      </c>
      <c r="AY161" s="174" t="s">
        <v>157</v>
      </c>
    </row>
    <row r="162" spans="1:65" s="2" customFormat="1" ht="16.5" customHeight="1">
      <c r="A162" s="32"/>
      <c r="B162" s="143"/>
      <c r="C162" s="181" t="s">
        <v>233</v>
      </c>
      <c r="D162" s="181" t="s">
        <v>264</v>
      </c>
      <c r="E162" s="182" t="s">
        <v>2115</v>
      </c>
      <c r="F162" s="183" t="s">
        <v>2116</v>
      </c>
      <c r="G162" s="184" t="s">
        <v>230</v>
      </c>
      <c r="H162" s="185">
        <v>50.975999999999999</v>
      </c>
      <c r="I162" s="186"/>
      <c r="J162" s="187">
        <f>ROUND(I162*H162,2)</f>
        <v>0</v>
      </c>
      <c r="K162" s="183" t="s">
        <v>163</v>
      </c>
      <c r="L162" s="188"/>
      <c r="M162" s="189" t="s">
        <v>1</v>
      </c>
      <c r="N162" s="190" t="s">
        <v>36</v>
      </c>
      <c r="O162" s="58"/>
      <c r="P162" s="153">
        <f>O162*H162</f>
        <v>0</v>
      </c>
      <c r="Q162" s="153">
        <v>1</v>
      </c>
      <c r="R162" s="153">
        <f>Q162*H162</f>
        <v>50.975999999999999</v>
      </c>
      <c r="S162" s="153">
        <v>0</v>
      </c>
      <c r="T162" s="154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55" t="s">
        <v>204</v>
      </c>
      <c r="AT162" s="155" t="s">
        <v>264</v>
      </c>
      <c r="AU162" s="155" t="s">
        <v>80</v>
      </c>
      <c r="AY162" s="17" t="s">
        <v>157</v>
      </c>
      <c r="BE162" s="156">
        <f>IF(N162="základní",J162,0)</f>
        <v>0</v>
      </c>
      <c r="BF162" s="156">
        <f>IF(N162="snížená",J162,0)</f>
        <v>0</v>
      </c>
      <c r="BG162" s="156">
        <f>IF(N162="zákl. přenesená",J162,0)</f>
        <v>0</v>
      </c>
      <c r="BH162" s="156">
        <f>IF(N162="sníž. přenesená",J162,0)</f>
        <v>0</v>
      </c>
      <c r="BI162" s="156">
        <f>IF(N162="nulová",J162,0)</f>
        <v>0</v>
      </c>
      <c r="BJ162" s="17" t="s">
        <v>78</v>
      </c>
      <c r="BK162" s="156">
        <f>ROUND(I162*H162,2)</f>
        <v>0</v>
      </c>
      <c r="BL162" s="17" t="s">
        <v>164</v>
      </c>
      <c r="BM162" s="155" t="s">
        <v>2429</v>
      </c>
    </row>
    <row r="163" spans="1:65" s="14" customFormat="1">
      <c r="B163" s="165"/>
      <c r="D163" s="158" t="s">
        <v>165</v>
      </c>
      <c r="F163" s="167" t="s">
        <v>2430</v>
      </c>
      <c r="H163" s="168">
        <v>50.975999999999999</v>
      </c>
      <c r="I163" s="169"/>
      <c r="L163" s="165"/>
      <c r="M163" s="170"/>
      <c r="N163" s="171"/>
      <c r="O163" s="171"/>
      <c r="P163" s="171"/>
      <c r="Q163" s="171"/>
      <c r="R163" s="171"/>
      <c r="S163" s="171"/>
      <c r="T163" s="172"/>
      <c r="AT163" s="166" t="s">
        <v>165</v>
      </c>
      <c r="AU163" s="166" t="s">
        <v>80</v>
      </c>
      <c r="AV163" s="14" t="s">
        <v>80</v>
      </c>
      <c r="AW163" s="14" t="s">
        <v>3</v>
      </c>
      <c r="AX163" s="14" t="s">
        <v>78</v>
      </c>
      <c r="AY163" s="166" t="s">
        <v>157</v>
      </c>
    </row>
    <row r="164" spans="1:65" s="12" customFormat="1" ht="22.9" customHeight="1">
      <c r="B164" s="130"/>
      <c r="D164" s="131" t="s">
        <v>70</v>
      </c>
      <c r="E164" s="141" t="s">
        <v>222</v>
      </c>
      <c r="F164" s="141" t="s">
        <v>2254</v>
      </c>
      <c r="I164" s="133"/>
      <c r="J164" s="142">
        <f>BK164</f>
        <v>0</v>
      </c>
      <c r="L164" s="130"/>
      <c r="M164" s="135"/>
      <c r="N164" s="136"/>
      <c r="O164" s="136"/>
      <c r="P164" s="137">
        <f>SUM(P165:P167)</f>
        <v>0</v>
      </c>
      <c r="Q164" s="136"/>
      <c r="R164" s="137">
        <f>SUM(R165:R167)</f>
        <v>0</v>
      </c>
      <c r="S164" s="136"/>
      <c r="T164" s="138">
        <f>SUM(T165:T167)</f>
        <v>0</v>
      </c>
      <c r="AR164" s="131" t="s">
        <v>78</v>
      </c>
      <c r="AT164" s="139" t="s">
        <v>70</v>
      </c>
      <c r="AU164" s="139" t="s">
        <v>78</v>
      </c>
      <c r="AY164" s="131" t="s">
        <v>157</v>
      </c>
      <c r="BK164" s="140">
        <f>SUM(BK165:BK167)</f>
        <v>0</v>
      </c>
    </row>
    <row r="165" spans="1:65" s="2" customFormat="1" ht="16.5" customHeight="1">
      <c r="A165" s="32"/>
      <c r="B165" s="143"/>
      <c r="C165" s="144" t="s">
        <v>239</v>
      </c>
      <c r="D165" s="144" t="s">
        <v>159</v>
      </c>
      <c r="E165" s="145" t="s">
        <v>2255</v>
      </c>
      <c r="F165" s="146" t="s">
        <v>2256</v>
      </c>
      <c r="G165" s="147" t="s">
        <v>236</v>
      </c>
      <c r="H165" s="148">
        <v>1</v>
      </c>
      <c r="I165" s="149"/>
      <c r="J165" s="150">
        <f>ROUND(I165*H165,2)</f>
        <v>0</v>
      </c>
      <c r="K165" s="146" t="s">
        <v>647</v>
      </c>
      <c r="L165" s="33"/>
      <c r="M165" s="151" t="s">
        <v>1</v>
      </c>
      <c r="N165" s="152" t="s">
        <v>36</v>
      </c>
      <c r="O165" s="58"/>
      <c r="P165" s="153">
        <f>O165*H165</f>
        <v>0</v>
      </c>
      <c r="Q165" s="153">
        <v>0</v>
      </c>
      <c r="R165" s="153">
        <f>Q165*H165</f>
        <v>0</v>
      </c>
      <c r="S165" s="153">
        <v>0</v>
      </c>
      <c r="T165" s="154">
        <f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55" t="s">
        <v>1608</v>
      </c>
      <c r="AT165" s="155" t="s">
        <v>159</v>
      </c>
      <c r="AU165" s="155" t="s">
        <v>80</v>
      </c>
      <c r="AY165" s="17" t="s">
        <v>157</v>
      </c>
      <c r="BE165" s="156">
        <f>IF(N165="základní",J165,0)</f>
        <v>0</v>
      </c>
      <c r="BF165" s="156">
        <f>IF(N165="snížená",J165,0)</f>
        <v>0</v>
      </c>
      <c r="BG165" s="156">
        <f>IF(N165="zákl. přenesená",J165,0)</f>
        <v>0</v>
      </c>
      <c r="BH165" s="156">
        <f>IF(N165="sníž. přenesená",J165,0)</f>
        <v>0</v>
      </c>
      <c r="BI165" s="156">
        <f>IF(N165="nulová",J165,0)</f>
        <v>0</v>
      </c>
      <c r="BJ165" s="17" t="s">
        <v>78</v>
      </c>
      <c r="BK165" s="156">
        <f>ROUND(I165*H165,2)</f>
        <v>0</v>
      </c>
      <c r="BL165" s="17" t="s">
        <v>1608</v>
      </c>
      <c r="BM165" s="155" t="s">
        <v>2431</v>
      </c>
    </row>
    <row r="166" spans="1:65" s="2" customFormat="1" ht="16.5" customHeight="1">
      <c r="A166" s="32"/>
      <c r="B166" s="143"/>
      <c r="C166" s="144" t="s">
        <v>8</v>
      </c>
      <c r="D166" s="144" t="s">
        <v>159</v>
      </c>
      <c r="E166" s="145" t="s">
        <v>2258</v>
      </c>
      <c r="F166" s="146" t="s">
        <v>2259</v>
      </c>
      <c r="G166" s="147" t="s">
        <v>236</v>
      </c>
      <c r="H166" s="148">
        <v>1</v>
      </c>
      <c r="I166" s="149"/>
      <c r="J166" s="150">
        <f>ROUND(I166*H166,2)</f>
        <v>0</v>
      </c>
      <c r="K166" s="146" t="s">
        <v>647</v>
      </c>
      <c r="L166" s="33"/>
      <c r="M166" s="151" t="s">
        <v>1</v>
      </c>
      <c r="N166" s="152" t="s">
        <v>36</v>
      </c>
      <c r="O166" s="58"/>
      <c r="P166" s="153">
        <f>O166*H166</f>
        <v>0</v>
      </c>
      <c r="Q166" s="153">
        <v>0</v>
      </c>
      <c r="R166" s="153">
        <f>Q166*H166</f>
        <v>0</v>
      </c>
      <c r="S166" s="153">
        <v>0</v>
      </c>
      <c r="T166" s="154">
        <f>S166*H166</f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55" t="s">
        <v>1608</v>
      </c>
      <c r="AT166" s="155" t="s">
        <v>159</v>
      </c>
      <c r="AU166" s="155" t="s">
        <v>80</v>
      </c>
      <c r="AY166" s="17" t="s">
        <v>157</v>
      </c>
      <c r="BE166" s="156">
        <f>IF(N166="základní",J166,0)</f>
        <v>0</v>
      </c>
      <c r="BF166" s="156">
        <f>IF(N166="snížená",J166,0)</f>
        <v>0</v>
      </c>
      <c r="BG166" s="156">
        <f>IF(N166="zákl. přenesená",J166,0)</f>
        <v>0</v>
      </c>
      <c r="BH166" s="156">
        <f>IF(N166="sníž. přenesená",J166,0)</f>
        <v>0</v>
      </c>
      <c r="BI166" s="156">
        <f>IF(N166="nulová",J166,0)</f>
        <v>0</v>
      </c>
      <c r="BJ166" s="17" t="s">
        <v>78</v>
      </c>
      <c r="BK166" s="156">
        <f>ROUND(I166*H166,2)</f>
        <v>0</v>
      </c>
      <c r="BL166" s="17" t="s">
        <v>1608</v>
      </c>
      <c r="BM166" s="155" t="s">
        <v>2432</v>
      </c>
    </row>
    <row r="167" spans="1:65" s="2" customFormat="1" ht="16.5" customHeight="1">
      <c r="A167" s="32"/>
      <c r="B167" s="143"/>
      <c r="C167" s="144" t="s">
        <v>251</v>
      </c>
      <c r="D167" s="144" t="s">
        <v>159</v>
      </c>
      <c r="E167" s="145" t="s">
        <v>2261</v>
      </c>
      <c r="F167" s="146" t="s">
        <v>2101</v>
      </c>
      <c r="G167" s="147" t="s">
        <v>236</v>
      </c>
      <c r="H167" s="148">
        <v>1</v>
      </c>
      <c r="I167" s="149"/>
      <c r="J167" s="150">
        <f>ROUND(I167*H167,2)</f>
        <v>0</v>
      </c>
      <c r="K167" s="146" t="s">
        <v>163</v>
      </c>
      <c r="L167" s="33"/>
      <c r="M167" s="151" t="s">
        <v>1</v>
      </c>
      <c r="N167" s="152" t="s">
        <v>36</v>
      </c>
      <c r="O167" s="58"/>
      <c r="P167" s="153">
        <f>O167*H167</f>
        <v>0</v>
      </c>
      <c r="Q167" s="153">
        <v>0</v>
      </c>
      <c r="R167" s="153">
        <f>Q167*H167</f>
        <v>0</v>
      </c>
      <c r="S167" s="153">
        <v>0</v>
      </c>
      <c r="T167" s="154">
        <f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55" t="s">
        <v>1608</v>
      </c>
      <c r="AT167" s="155" t="s">
        <v>159</v>
      </c>
      <c r="AU167" s="155" t="s">
        <v>80</v>
      </c>
      <c r="AY167" s="17" t="s">
        <v>157</v>
      </c>
      <c r="BE167" s="156">
        <f>IF(N167="základní",J167,0)</f>
        <v>0</v>
      </c>
      <c r="BF167" s="156">
        <f>IF(N167="snížená",J167,0)</f>
        <v>0</v>
      </c>
      <c r="BG167" s="156">
        <f>IF(N167="zákl. přenesená",J167,0)</f>
        <v>0</v>
      </c>
      <c r="BH167" s="156">
        <f>IF(N167="sníž. přenesená",J167,0)</f>
        <v>0</v>
      </c>
      <c r="BI167" s="156">
        <f>IF(N167="nulová",J167,0)</f>
        <v>0</v>
      </c>
      <c r="BJ167" s="17" t="s">
        <v>78</v>
      </c>
      <c r="BK167" s="156">
        <f>ROUND(I167*H167,2)</f>
        <v>0</v>
      </c>
      <c r="BL167" s="17" t="s">
        <v>1608</v>
      </c>
      <c r="BM167" s="155" t="s">
        <v>2433</v>
      </c>
    </row>
    <row r="168" spans="1:65" s="12" customFormat="1" ht="22.9" customHeight="1">
      <c r="B168" s="130"/>
      <c r="D168" s="131" t="s">
        <v>70</v>
      </c>
      <c r="E168" s="141" t="s">
        <v>164</v>
      </c>
      <c r="F168" s="141" t="s">
        <v>2267</v>
      </c>
      <c r="I168" s="133"/>
      <c r="J168" s="142">
        <f>BK168</f>
        <v>0</v>
      </c>
      <c r="L168" s="130"/>
      <c r="M168" s="135"/>
      <c r="N168" s="136"/>
      <c r="O168" s="136"/>
      <c r="P168" s="137">
        <f>SUM(P169:P171)</f>
        <v>0</v>
      </c>
      <c r="Q168" s="136"/>
      <c r="R168" s="137">
        <f>SUM(R169:R171)</f>
        <v>15.307673920000001</v>
      </c>
      <c r="S168" s="136"/>
      <c r="T168" s="138">
        <f>SUM(T169:T171)</f>
        <v>0</v>
      </c>
      <c r="AR168" s="131" t="s">
        <v>78</v>
      </c>
      <c r="AT168" s="139" t="s">
        <v>70</v>
      </c>
      <c r="AU168" s="139" t="s">
        <v>78</v>
      </c>
      <c r="AY168" s="131" t="s">
        <v>157</v>
      </c>
      <c r="BK168" s="140">
        <f>SUM(BK169:BK171)</f>
        <v>0</v>
      </c>
    </row>
    <row r="169" spans="1:65" s="2" customFormat="1" ht="24.2" customHeight="1">
      <c r="A169" s="32"/>
      <c r="B169" s="143"/>
      <c r="C169" s="144" t="s">
        <v>258</v>
      </c>
      <c r="D169" s="144" t="s">
        <v>159</v>
      </c>
      <c r="E169" s="145" t="s">
        <v>2268</v>
      </c>
      <c r="F169" s="146" t="s">
        <v>2269</v>
      </c>
      <c r="G169" s="147" t="s">
        <v>162</v>
      </c>
      <c r="H169" s="148">
        <v>8.0960000000000001</v>
      </c>
      <c r="I169" s="149"/>
      <c r="J169" s="150">
        <f>ROUND(I169*H169,2)</f>
        <v>0</v>
      </c>
      <c r="K169" s="146" t="s">
        <v>163</v>
      </c>
      <c r="L169" s="33"/>
      <c r="M169" s="151" t="s">
        <v>1</v>
      </c>
      <c r="N169" s="152" t="s">
        <v>36</v>
      </c>
      <c r="O169" s="58"/>
      <c r="P169" s="153">
        <f>O169*H169</f>
        <v>0</v>
      </c>
      <c r="Q169" s="153">
        <v>1.8907700000000001</v>
      </c>
      <c r="R169" s="153">
        <f>Q169*H169</f>
        <v>15.307673920000001</v>
      </c>
      <c r="S169" s="153">
        <v>0</v>
      </c>
      <c r="T169" s="154">
        <f>S169*H169</f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55" t="s">
        <v>164</v>
      </c>
      <c r="AT169" s="155" t="s">
        <v>159</v>
      </c>
      <c r="AU169" s="155" t="s">
        <v>80</v>
      </c>
      <c r="AY169" s="17" t="s">
        <v>157</v>
      </c>
      <c r="BE169" s="156">
        <f>IF(N169="základní",J169,0)</f>
        <v>0</v>
      </c>
      <c r="BF169" s="156">
        <f>IF(N169="snížená",J169,0)</f>
        <v>0</v>
      </c>
      <c r="BG169" s="156">
        <f>IF(N169="zákl. přenesená",J169,0)</f>
        <v>0</v>
      </c>
      <c r="BH169" s="156">
        <f>IF(N169="sníž. přenesená",J169,0)</f>
        <v>0</v>
      </c>
      <c r="BI169" s="156">
        <f>IF(N169="nulová",J169,0)</f>
        <v>0</v>
      </c>
      <c r="BJ169" s="17" t="s">
        <v>78</v>
      </c>
      <c r="BK169" s="156">
        <f>ROUND(I169*H169,2)</f>
        <v>0</v>
      </c>
      <c r="BL169" s="17" t="s">
        <v>164</v>
      </c>
      <c r="BM169" s="155" t="s">
        <v>2434</v>
      </c>
    </row>
    <row r="170" spans="1:65" s="14" customFormat="1">
      <c r="B170" s="165"/>
      <c r="D170" s="158" t="s">
        <v>165</v>
      </c>
      <c r="E170" s="166" t="s">
        <v>1</v>
      </c>
      <c r="F170" s="167" t="s">
        <v>2435</v>
      </c>
      <c r="H170" s="168">
        <v>8.0960000000000001</v>
      </c>
      <c r="I170" s="169"/>
      <c r="L170" s="165"/>
      <c r="M170" s="170"/>
      <c r="N170" s="171"/>
      <c r="O170" s="171"/>
      <c r="P170" s="171"/>
      <c r="Q170" s="171"/>
      <c r="R170" s="171"/>
      <c r="S170" s="171"/>
      <c r="T170" s="172"/>
      <c r="AT170" s="166" t="s">
        <v>165</v>
      </c>
      <c r="AU170" s="166" t="s">
        <v>80</v>
      </c>
      <c r="AV170" s="14" t="s">
        <v>80</v>
      </c>
      <c r="AW170" s="14" t="s">
        <v>28</v>
      </c>
      <c r="AX170" s="14" t="s">
        <v>71</v>
      </c>
      <c r="AY170" s="166" t="s">
        <v>157</v>
      </c>
    </row>
    <row r="171" spans="1:65" s="15" customFormat="1">
      <c r="B171" s="173"/>
      <c r="D171" s="158" t="s">
        <v>165</v>
      </c>
      <c r="E171" s="174" t="s">
        <v>1</v>
      </c>
      <c r="F171" s="175" t="s">
        <v>168</v>
      </c>
      <c r="H171" s="176">
        <v>8.0960000000000001</v>
      </c>
      <c r="I171" s="177"/>
      <c r="L171" s="173"/>
      <c r="M171" s="178"/>
      <c r="N171" s="179"/>
      <c r="O171" s="179"/>
      <c r="P171" s="179"/>
      <c r="Q171" s="179"/>
      <c r="R171" s="179"/>
      <c r="S171" s="179"/>
      <c r="T171" s="180"/>
      <c r="AT171" s="174" t="s">
        <v>165</v>
      </c>
      <c r="AU171" s="174" t="s">
        <v>80</v>
      </c>
      <c r="AV171" s="15" t="s">
        <v>164</v>
      </c>
      <c r="AW171" s="15" t="s">
        <v>28</v>
      </c>
      <c r="AX171" s="15" t="s">
        <v>78</v>
      </c>
      <c r="AY171" s="174" t="s">
        <v>157</v>
      </c>
    </row>
    <row r="172" spans="1:65" s="12" customFormat="1" ht="22.9" customHeight="1">
      <c r="B172" s="130"/>
      <c r="D172" s="131" t="s">
        <v>70</v>
      </c>
      <c r="E172" s="141" t="s">
        <v>209</v>
      </c>
      <c r="F172" s="141" t="s">
        <v>1269</v>
      </c>
      <c r="I172" s="133"/>
      <c r="J172" s="142">
        <f>BK172</f>
        <v>0</v>
      </c>
      <c r="L172" s="130"/>
      <c r="M172" s="135"/>
      <c r="N172" s="136"/>
      <c r="O172" s="136"/>
      <c r="P172" s="137">
        <f>SUM(P173:P180)</f>
        <v>0</v>
      </c>
      <c r="Q172" s="136"/>
      <c r="R172" s="137">
        <f>SUM(R173:R180)</f>
        <v>46.966000000000001</v>
      </c>
      <c r="S172" s="136"/>
      <c r="T172" s="138">
        <f>SUM(T173:T180)</f>
        <v>180.928</v>
      </c>
      <c r="AR172" s="131" t="s">
        <v>78</v>
      </c>
      <c r="AT172" s="139" t="s">
        <v>70</v>
      </c>
      <c r="AU172" s="139" t="s">
        <v>78</v>
      </c>
      <c r="AY172" s="131" t="s">
        <v>157</v>
      </c>
      <c r="BK172" s="140">
        <f>SUM(BK173:BK180)</f>
        <v>0</v>
      </c>
    </row>
    <row r="173" spans="1:65" s="2" customFormat="1" ht="24.2" customHeight="1">
      <c r="A173" s="32"/>
      <c r="B173" s="143"/>
      <c r="C173" s="144" t="s">
        <v>207</v>
      </c>
      <c r="D173" s="144" t="s">
        <v>159</v>
      </c>
      <c r="E173" s="145" t="s">
        <v>2436</v>
      </c>
      <c r="F173" s="146" t="s">
        <v>2437</v>
      </c>
      <c r="G173" s="147" t="s">
        <v>171</v>
      </c>
      <c r="H173" s="148">
        <v>102.1</v>
      </c>
      <c r="I173" s="149"/>
      <c r="J173" s="150">
        <f>ROUND(I173*H173,2)</f>
        <v>0</v>
      </c>
      <c r="K173" s="146" t="s">
        <v>163</v>
      </c>
      <c r="L173" s="33"/>
      <c r="M173" s="151" t="s">
        <v>1</v>
      </c>
      <c r="N173" s="152" t="s">
        <v>36</v>
      </c>
      <c r="O173" s="58"/>
      <c r="P173" s="153">
        <f>O173*H173</f>
        <v>0</v>
      </c>
      <c r="Q173" s="153">
        <v>0.46</v>
      </c>
      <c r="R173" s="153">
        <f>Q173*H173</f>
        <v>46.966000000000001</v>
      </c>
      <c r="S173" s="153">
        <v>0</v>
      </c>
      <c r="T173" s="154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55" t="s">
        <v>164</v>
      </c>
      <c r="AT173" s="155" t="s">
        <v>159</v>
      </c>
      <c r="AU173" s="155" t="s">
        <v>80</v>
      </c>
      <c r="AY173" s="17" t="s">
        <v>157</v>
      </c>
      <c r="BE173" s="156">
        <f>IF(N173="základní",J173,0)</f>
        <v>0</v>
      </c>
      <c r="BF173" s="156">
        <f>IF(N173="snížená",J173,0)</f>
        <v>0</v>
      </c>
      <c r="BG173" s="156">
        <f>IF(N173="zákl. přenesená",J173,0)</f>
        <v>0</v>
      </c>
      <c r="BH173" s="156">
        <f>IF(N173="sníž. přenesená",J173,0)</f>
        <v>0</v>
      </c>
      <c r="BI173" s="156">
        <f>IF(N173="nulová",J173,0)</f>
        <v>0</v>
      </c>
      <c r="BJ173" s="17" t="s">
        <v>78</v>
      </c>
      <c r="BK173" s="156">
        <f>ROUND(I173*H173,2)</f>
        <v>0</v>
      </c>
      <c r="BL173" s="17" t="s">
        <v>164</v>
      </c>
      <c r="BM173" s="155" t="s">
        <v>2438</v>
      </c>
    </row>
    <row r="174" spans="1:65" s="13" customFormat="1">
      <c r="B174" s="157"/>
      <c r="D174" s="158" t="s">
        <v>165</v>
      </c>
      <c r="E174" s="159" t="s">
        <v>1</v>
      </c>
      <c r="F174" s="160" t="s">
        <v>2439</v>
      </c>
      <c r="H174" s="159" t="s">
        <v>1</v>
      </c>
      <c r="I174" s="161"/>
      <c r="L174" s="157"/>
      <c r="M174" s="162"/>
      <c r="N174" s="163"/>
      <c r="O174" s="163"/>
      <c r="P174" s="163"/>
      <c r="Q174" s="163"/>
      <c r="R174" s="163"/>
      <c r="S174" s="163"/>
      <c r="T174" s="164"/>
      <c r="AT174" s="159" t="s">
        <v>165</v>
      </c>
      <c r="AU174" s="159" t="s">
        <v>80</v>
      </c>
      <c r="AV174" s="13" t="s">
        <v>78</v>
      </c>
      <c r="AW174" s="13" t="s">
        <v>28</v>
      </c>
      <c r="AX174" s="13" t="s">
        <v>71</v>
      </c>
      <c r="AY174" s="159" t="s">
        <v>157</v>
      </c>
    </row>
    <row r="175" spans="1:65" s="14" customFormat="1">
      <c r="B175" s="165"/>
      <c r="D175" s="158" t="s">
        <v>165</v>
      </c>
      <c r="E175" s="166" t="s">
        <v>1</v>
      </c>
      <c r="F175" s="167" t="s">
        <v>2440</v>
      </c>
      <c r="H175" s="168">
        <v>102.1</v>
      </c>
      <c r="I175" s="169"/>
      <c r="L175" s="165"/>
      <c r="M175" s="170"/>
      <c r="N175" s="171"/>
      <c r="O175" s="171"/>
      <c r="P175" s="171"/>
      <c r="Q175" s="171"/>
      <c r="R175" s="171"/>
      <c r="S175" s="171"/>
      <c r="T175" s="172"/>
      <c r="AT175" s="166" t="s">
        <v>165</v>
      </c>
      <c r="AU175" s="166" t="s">
        <v>80</v>
      </c>
      <c r="AV175" s="14" t="s">
        <v>80</v>
      </c>
      <c r="AW175" s="14" t="s">
        <v>28</v>
      </c>
      <c r="AX175" s="14" t="s">
        <v>71</v>
      </c>
      <c r="AY175" s="166" t="s">
        <v>157</v>
      </c>
    </row>
    <row r="176" spans="1:65" s="15" customFormat="1">
      <c r="B176" s="173"/>
      <c r="D176" s="158" t="s">
        <v>165</v>
      </c>
      <c r="E176" s="174" t="s">
        <v>1</v>
      </c>
      <c r="F176" s="175" t="s">
        <v>168</v>
      </c>
      <c r="H176" s="176">
        <v>102.1</v>
      </c>
      <c r="I176" s="177"/>
      <c r="L176" s="173"/>
      <c r="M176" s="178"/>
      <c r="N176" s="179"/>
      <c r="O176" s="179"/>
      <c r="P176" s="179"/>
      <c r="Q176" s="179"/>
      <c r="R176" s="179"/>
      <c r="S176" s="179"/>
      <c r="T176" s="180"/>
      <c r="AT176" s="174" t="s">
        <v>165</v>
      </c>
      <c r="AU176" s="174" t="s">
        <v>80</v>
      </c>
      <c r="AV176" s="15" t="s">
        <v>164</v>
      </c>
      <c r="AW176" s="15" t="s">
        <v>28</v>
      </c>
      <c r="AX176" s="15" t="s">
        <v>78</v>
      </c>
      <c r="AY176" s="174" t="s">
        <v>157</v>
      </c>
    </row>
    <row r="177" spans="1:65" s="2" customFormat="1" ht="24.2" customHeight="1">
      <c r="A177" s="32"/>
      <c r="B177" s="143"/>
      <c r="C177" s="144" t="s">
        <v>269</v>
      </c>
      <c r="D177" s="144" t="s">
        <v>159</v>
      </c>
      <c r="E177" s="145" t="s">
        <v>2441</v>
      </c>
      <c r="F177" s="146" t="s">
        <v>2442</v>
      </c>
      <c r="G177" s="147" t="s">
        <v>162</v>
      </c>
      <c r="H177" s="148">
        <v>82.24</v>
      </c>
      <c r="I177" s="149"/>
      <c r="J177" s="150">
        <f>ROUND(I177*H177,2)</f>
        <v>0</v>
      </c>
      <c r="K177" s="146" t="s">
        <v>163</v>
      </c>
      <c r="L177" s="33"/>
      <c r="M177" s="151" t="s">
        <v>1</v>
      </c>
      <c r="N177" s="152" t="s">
        <v>36</v>
      </c>
      <c r="O177" s="58"/>
      <c r="P177" s="153">
        <f>O177*H177</f>
        <v>0</v>
      </c>
      <c r="Q177" s="153">
        <v>0</v>
      </c>
      <c r="R177" s="153">
        <f>Q177*H177</f>
        <v>0</v>
      </c>
      <c r="S177" s="153">
        <v>2.2000000000000002</v>
      </c>
      <c r="T177" s="154">
        <f>S177*H177</f>
        <v>180.928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55" t="s">
        <v>164</v>
      </c>
      <c r="AT177" s="155" t="s">
        <v>159</v>
      </c>
      <c r="AU177" s="155" t="s">
        <v>80</v>
      </c>
      <c r="AY177" s="17" t="s">
        <v>157</v>
      </c>
      <c r="BE177" s="156">
        <f>IF(N177="základní",J177,0)</f>
        <v>0</v>
      </c>
      <c r="BF177" s="156">
        <f>IF(N177="snížená",J177,0)</f>
        <v>0</v>
      </c>
      <c r="BG177" s="156">
        <f>IF(N177="zákl. přenesená",J177,0)</f>
        <v>0</v>
      </c>
      <c r="BH177" s="156">
        <f>IF(N177="sníž. přenesená",J177,0)</f>
        <v>0</v>
      </c>
      <c r="BI177" s="156">
        <f>IF(N177="nulová",J177,0)</f>
        <v>0</v>
      </c>
      <c r="BJ177" s="17" t="s">
        <v>78</v>
      </c>
      <c r="BK177" s="156">
        <f>ROUND(I177*H177,2)</f>
        <v>0</v>
      </c>
      <c r="BL177" s="17" t="s">
        <v>164</v>
      </c>
      <c r="BM177" s="155" t="s">
        <v>2443</v>
      </c>
    </row>
    <row r="178" spans="1:65" s="13" customFormat="1">
      <c r="B178" s="157"/>
      <c r="D178" s="158" t="s">
        <v>165</v>
      </c>
      <c r="E178" s="159" t="s">
        <v>1</v>
      </c>
      <c r="F178" s="160" t="s">
        <v>2444</v>
      </c>
      <c r="H178" s="159" t="s">
        <v>1</v>
      </c>
      <c r="I178" s="161"/>
      <c r="L178" s="157"/>
      <c r="M178" s="162"/>
      <c r="N178" s="163"/>
      <c r="O178" s="163"/>
      <c r="P178" s="163"/>
      <c r="Q178" s="163"/>
      <c r="R178" s="163"/>
      <c r="S178" s="163"/>
      <c r="T178" s="164"/>
      <c r="AT178" s="159" t="s">
        <v>165</v>
      </c>
      <c r="AU178" s="159" t="s">
        <v>80</v>
      </c>
      <c r="AV178" s="13" t="s">
        <v>78</v>
      </c>
      <c r="AW178" s="13" t="s">
        <v>28</v>
      </c>
      <c r="AX178" s="13" t="s">
        <v>71</v>
      </c>
      <c r="AY178" s="159" t="s">
        <v>157</v>
      </c>
    </row>
    <row r="179" spans="1:65" s="14" customFormat="1">
      <c r="B179" s="165"/>
      <c r="D179" s="158" t="s">
        <v>165</v>
      </c>
      <c r="E179" s="166" t="s">
        <v>1</v>
      </c>
      <c r="F179" s="167" t="s">
        <v>2445</v>
      </c>
      <c r="H179" s="168">
        <v>82.24</v>
      </c>
      <c r="I179" s="169"/>
      <c r="L179" s="165"/>
      <c r="M179" s="170"/>
      <c r="N179" s="171"/>
      <c r="O179" s="171"/>
      <c r="P179" s="171"/>
      <c r="Q179" s="171"/>
      <c r="R179" s="171"/>
      <c r="S179" s="171"/>
      <c r="T179" s="172"/>
      <c r="AT179" s="166" t="s">
        <v>165</v>
      </c>
      <c r="AU179" s="166" t="s">
        <v>80</v>
      </c>
      <c r="AV179" s="14" t="s">
        <v>80</v>
      </c>
      <c r="AW179" s="14" t="s">
        <v>28</v>
      </c>
      <c r="AX179" s="14" t="s">
        <v>71</v>
      </c>
      <c r="AY179" s="166" t="s">
        <v>157</v>
      </c>
    </row>
    <row r="180" spans="1:65" s="15" customFormat="1">
      <c r="B180" s="173"/>
      <c r="D180" s="158" t="s">
        <v>165</v>
      </c>
      <c r="E180" s="174" t="s">
        <v>1</v>
      </c>
      <c r="F180" s="175" t="s">
        <v>168</v>
      </c>
      <c r="H180" s="176">
        <v>82.24</v>
      </c>
      <c r="I180" s="177"/>
      <c r="L180" s="173"/>
      <c r="M180" s="178"/>
      <c r="N180" s="179"/>
      <c r="O180" s="179"/>
      <c r="P180" s="179"/>
      <c r="Q180" s="179"/>
      <c r="R180" s="179"/>
      <c r="S180" s="179"/>
      <c r="T180" s="180"/>
      <c r="AT180" s="174" t="s">
        <v>165</v>
      </c>
      <c r="AU180" s="174" t="s">
        <v>80</v>
      </c>
      <c r="AV180" s="15" t="s">
        <v>164</v>
      </c>
      <c r="AW180" s="15" t="s">
        <v>28</v>
      </c>
      <c r="AX180" s="15" t="s">
        <v>78</v>
      </c>
      <c r="AY180" s="174" t="s">
        <v>157</v>
      </c>
    </row>
    <row r="181" spans="1:65" s="12" customFormat="1" ht="25.9" customHeight="1">
      <c r="B181" s="130"/>
      <c r="D181" s="131" t="s">
        <v>70</v>
      </c>
      <c r="E181" s="132" t="s">
        <v>2446</v>
      </c>
      <c r="F181" s="132" t="s">
        <v>2447</v>
      </c>
      <c r="I181" s="133"/>
      <c r="J181" s="134">
        <f>BK181</f>
        <v>0</v>
      </c>
      <c r="L181" s="130"/>
      <c r="M181" s="135"/>
      <c r="N181" s="136"/>
      <c r="O181" s="136"/>
      <c r="P181" s="137">
        <f>P182</f>
        <v>0</v>
      </c>
      <c r="Q181" s="136"/>
      <c r="R181" s="137">
        <f>R182</f>
        <v>1.7458999999999999E-2</v>
      </c>
      <c r="S181" s="136"/>
      <c r="T181" s="138">
        <f>T182</f>
        <v>0</v>
      </c>
      <c r="AR181" s="131" t="s">
        <v>78</v>
      </c>
      <c r="AT181" s="139" t="s">
        <v>70</v>
      </c>
      <c r="AU181" s="139" t="s">
        <v>71</v>
      </c>
      <c r="AY181" s="131" t="s">
        <v>157</v>
      </c>
      <c r="BK181" s="140">
        <f>BK182</f>
        <v>0</v>
      </c>
    </row>
    <row r="182" spans="1:65" s="12" customFormat="1" ht="22.9" customHeight="1">
      <c r="B182" s="130"/>
      <c r="D182" s="131" t="s">
        <v>70</v>
      </c>
      <c r="E182" s="141" t="s">
        <v>2448</v>
      </c>
      <c r="F182" s="141" t="s">
        <v>2449</v>
      </c>
      <c r="I182" s="133"/>
      <c r="J182" s="142">
        <f>BK182</f>
        <v>0</v>
      </c>
      <c r="L182" s="130"/>
      <c r="M182" s="135"/>
      <c r="N182" s="136"/>
      <c r="O182" s="136"/>
      <c r="P182" s="137">
        <f>SUM(P183:P211)</f>
        <v>0</v>
      </c>
      <c r="Q182" s="136"/>
      <c r="R182" s="137">
        <f>SUM(R183:R211)</f>
        <v>1.7458999999999999E-2</v>
      </c>
      <c r="S182" s="136"/>
      <c r="T182" s="138">
        <f>SUM(T183:T211)</f>
        <v>0</v>
      </c>
      <c r="AR182" s="131" t="s">
        <v>173</v>
      </c>
      <c r="AT182" s="139" t="s">
        <v>70</v>
      </c>
      <c r="AU182" s="139" t="s">
        <v>78</v>
      </c>
      <c r="AY182" s="131" t="s">
        <v>157</v>
      </c>
      <c r="BK182" s="140">
        <f>SUM(BK183:BK211)</f>
        <v>0</v>
      </c>
    </row>
    <row r="183" spans="1:65" s="2" customFormat="1" ht="24.2" customHeight="1">
      <c r="A183" s="32"/>
      <c r="B183" s="143"/>
      <c r="C183" s="144" t="s">
        <v>193</v>
      </c>
      <c r="D183" s="144" t="s">
        <v>159</v>
      </c>
      <c r="E183" s="145" t="s">
        <v>2450</v>
      </c>
      <c r="F183" s="146" t="s">
        <v>2451</v>
      </c>
      <c r="G183" s="147" t="s">
        <v>242</v>
      </c>
      <c r="H183" s="148">
        <v>3</v>
      </c>
      <c r="I183" s="149"/>
      <c r="J183" s="150">
        <f t="shared" ref="J183:J191" si="0">ROUND(I183*H183,2)</f>
        <v>0</v>
      </c>
      <c r="K183" s="146" t="s">
        <v>163</v>
      </c>
      <c r="L183" s="33"/>
      <c r="M183" s="151" t="s">
        <v>1</v>
      </c>
      <c r="N183" s="152" t="s">
        <v>36</v>
      </c>
      <c r="O183" s="58"/>
      <c r="P183" s="153">
        <f t="shared" ref="P183:P191" si="1">O183*H183</f>
        <v>0</v>
      </c>
      <c r="Q183" s="153">
        <v>3.0000000000000001E-5</v>
      </c>
      <c r="R183" s="153">
        <f t="shared" ref="R183:R191" si="2">Q183*H183</f>
        <v>9.0000000000000006E-5</v>
      </c>
      <c r="S183" s="153">
        <v>0</v>
      </c>
      <c r="T183" s="154">
        <f t="shared" ref="T183:T191" si="3">S183*H183</f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55" t="s">
        <v>449</v>
      </c>
      <c r="AT183" s="155" t="s">
        <v>159</v>
      </c>
      <c r="AU183" s="155" t="s">
        <v>80</v>
      </c>
      <c r="AY183" s="17" t="s">
        <v>157</v>
      </c>
      <c r="BE183" s="156">
        <f t="shared" ref="BE183:BE191" si="4">IF(N183="základní",J183,0)</f>
        <v>0</v>
      </c>
      <c r="BF183" s="156">
        <f t="shared" ref="BF183:BF191" si="5">IF(N183="snížená",J183,0)</f>
        <v>0</v>
      </c>
      <c r="BG183" s="156">
        <f t="shared" ref="BG183:BG191" si="6">IF(N183="zákl. přenesená",J183,0)</f>
        <v>0</v>
      </c>
      <c r="BH183" s="156">
        <f t="shared" ref="BH183:BH191" si="7">IF(N183="sníž. přenesená",J183,0)</f>
        <v>0</v>
      </c>
      <c r="BI183" s="156">
        <f t="shared" ref="BI183:BI191" si="8">IF(N183="nulová",J183,0)</f>
        <v>0</v>
      </c>
      <c r="BJ183" s="17" t="s">
        <v>78</v>
      </c>
      <c r="BK183" s="156">
        <f t="shared" ref="BK183:BK191" si="9">ROUND(I183*H183,2)</f>
        <v>0</v>
      </c>
      <c r="BL183" s="17" t="s">
        <v>449</v>
      </c>
      <c r="BM183" s="155" t="s">
        <v>2452</v>
      </c>
    </row>
    <row r="184" spans="1:65" s="2" customFormat="1" ht="24.2" customHeight="1">
      <c r="A184" s="32"/>
      <c r="B184" s="143"/>
      <c r="C184" s="144" t="s">
        <v>7</v>
      </c>
      <c r="D184" s="144" t="s">
        <v>159</v>
      </c>
      <c r="E184" s="145" t="s">
        <v>2453</v>
      </c>
      <c r="F184" s="146" t="s">
        <v>2454</v>
      </c>
      <c r="G184" s="147" t="s">
        <v>242</v>
      </c>
      <c r="H184" s="148">
        <v>19.3</v>
      </c>
      <c r="I184" s="149"/>
      <c r="J184" s="150">
        <f t="shared" si="0"/>
        <v>0</v>
      </c>
      <c r="K184" s="146" t="s">
        <v>163</v>
      </c>
      <c r="L184" s="33"/>
      <c r="M184" s="151" t="s">
        <v>1</v>
      </c>
      <c r="N184" s="152" t="s">
        <v>36</v>
      </c>
      <c r="O184" s="58"/>
      <c r="P184" s="153">
        <f t="shared" si="1"/>
        <v>0</v>
      </c>
      <c r="Q184" s="153">
        <v>0</v>
      </c>
      <c r="R184" s="153">
        <f t="shared" si="2"/>
        <v>0</v>
      </c>
      <c r="S184" s="153">
        <v>0</v>
      </c>
      <c r="T184" s="154">
        <f t="shared" si="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55" t="s">
        <v>449</v>
      </c>
      <c r="AT184" s="155" t="s">
        <v>159</v>
      </c>
      <c r="AU184" s="155" t="s">
        <v>80</v>
      </c>
      <c r="AY184" s="17" t="s">
        <v>157</v>
      </c>
      <c r="BE184" s="156">
        <f t="shared" si="4"/>
        <v>0</v>
      </c>
      <c r="BF184" s="156">
        <f t="shared" si="5"/>
        <v>0</v>
      </c>
      <c r="BG184" s="156">
        <f t="shared" si="6"/>
        <v>0</v>
      </c>
      <c r="BH184" s="156">
        <f t="shared" si="7"/>
        <v>0</v>
      </c>
      <c r="BI184" s="156">
        <f t="shared" si="8"/>
        <v>0</v>
      </c>
      <c r="BJ184" s="17" t="s">
        <v>78</v>
      </c>
      <c r="BK184" s="156">
        <f t="shared" si="9"/>
        <v>0</v>
      </c>
      <c r="BL184" s="17" t="s">
        <v>449</v>
      </c>
      <c r="BM184" s="155" t="s">
        <v>2455</v>
      </c>
    </row>
    <row r="185" spans="1:65" s="2" customFormat="1" ht="24.2" customHeight="1">
      <c r="A185" s="32"/>
      <c r="B185" s="143"/>
      <c r="C185" s="181" t="s">
        <v>200</v>
      </c>
      <c r="D185" s="181" t="s">
        <v>264</v>
      </c>
      <c r="E185" s="182" t="s">
        <v>2456</v>
      </c>
      <c r="F185" s="183" t="s">
        <v>2457</v>
      </c>
      <c r="G185" s="184" t="s">
        <v>242</v>
      </c>
      <c r="H185" s="185">
        <v>19.3</v>
      </c>
      <c r="I185" s="186"/>
      <c r="J185" s="187">
        <f t="shared" si="0"/>
        <v>0</v>
      </c>
      <c r="K185" s="183" t="s">
        <v>163</v>
      </c>
      <c r="L185" s="188"/>
      <c r="M185" s="189" t="s">
        <v>1</v>
      </c>
      <c r="N185" s="190" t="s">
        <v>36</v>
      </c>
      <c r="O185" s="58"/>
      <c r="P185" s="153">
        <f t="shared" si="1"/>
        <v>0</v>
      </c>
      <c r="Q185" s="153">
        <v>2.7999999999999998E-4</v>
      </c>
      <c r="R185" s="153">
        <f t="shared" si="2"/>
        <v>5.4039999999999999E-3</v>
      </c>
      <c r="S185" s="153">
        <v>0</v>
      </c>
      <c r="T185" s="154">
        <f t="shared" si="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55" t="s">
        <v>579</v>
      </c>
      <c r="AT185" s="155" t="s">
        <v>264</v>
      </c>
      <c r="AU185" s="155" t="s">
        <v>80</v>
      </c>
      <c r="AY185" s="17" t="s">
        <v>157</v>
      </c>
      <c r="BE185" s="156">
        <f t="shared" si="4"/>
        <v>0</v>
      </c>
      <c r="BF185" s="156">
        <f t="shared" si="5"/>
        <v>0</v>
      </c>
      <c r="BG185" s="156">
        <f t="shared" si="6"/>
        <v>0</v>
      </c>
      <c r="BH185" s="156">
        <f t="shared" si="7"/>
        <v>0</v>
      </c>
      <c r="BI185" s="156">
        <f t="shared" si="8"/>
        <v>0</v>
      </c>
      <c r="BJ185" s="17" t="s">
        <v>78</v>
      </c>
      <c r="BK185" s="156">
        <f t="shared" si="9"/>
        <v>0</v>
      </c>
      <c r="BL185" s="17" t="s">
        <v>579</v>
      </c>
      <c r="BM185" s="155" t="s">
        <v>2458</v>
      </c>
    </row>
    <row r="186" spans="1:65" s="2" customFormat="1" ht="24.2" customHeight="1">
      <c r="A186" s="32"/>
      <c r="B186" s="143"/>
      <c r="C186" s="144" t="s">
        <v>290</v>
      </c>
      <c r="D186" s="144" t="s">
        <v>159</v>
      </c>
      <c r="E186" s="145" t="s">
        <v>2459</v>
      </c>
      <c r="F186" s="146" t="s">
        <v>2460</v>
      </c>
      <c r="G186" s="147" t="s">
        <v>236</v>
      </c>
      <c r="H186" s="148">
        <v>4</v>
      </c>
      <c r="I186" s="149"/>
      <c r="J186" s="150">
        <f t="shared" si="0"/>
        <v>0</v>
      </c>
      <c r="K186" s="146" t="s">
        <v>163</v>
      </c>
      <c r="L186" s="33"/>
      <c r="M186" s="151" t="s">
        <v>1</v>
      </c>
      <c r="N186" s="152" t="s">
        <v>36</v>
      </c>
      <c r="O186" s="58"/>
      <c r="P186" s="153">
        <f t="shared" si="1"/>
        <v>0</v>
      </c>
      <c r="Q186" s="153">
        <v>0</v>
      </c>
      <c r="R186" s="153">
        <f t="shared" si="2"/>
        <v>0</v>
      </c>
      <c r="S186" s="153">
        <v>0</v>
      </c>
      <c r="T186" s="154">
        <f t="shared" si="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55" t="s">
        <v>449</v>
      </c>
      <c r="AT186" s="155" t="s">
        <v>159</v>
      </c>
      <c r="AU186" s="155" t="s">
        <v>80</v>
      </c>
      <c r="AY186" s="17" t="s">
        <v>157</v>
      </c>
      <c r="BE186" s="156">
        <f t="shared" si="4"/>
        <v>0</v>
      </c>
      <c r="BF186" s="156">
        <f t="shared" si="5"/>
        <v>0</v>
      </c>
      <c r="BG186" s="156">
        <f t="shared" si="6"/>
        <v>0</v>
      </c>
      <c r="BH186" s="156">
        <f t="shared" si="7"/>
        <v>0</v>
      </c>
      <c r="BI186" s="156">
        <f t="shared" si="8"/>
        <v>0</v>
      </c>
      <c r="BJ186" s="17" t="s">
        <v>78</v>
      </c>
      <c r="BK186" s="156">
        <f t="shared" si="9"/>
        <v>0</v>
      </c>
      <c r="BL186" s="17" t="s">
        <v>449</v>
      </c>
      <c r="BM186" s="155" t="s">
        <v>2461</v>
      </c>
    </row>
    <row r="187" spans="1:65" s="2" customFormat="1" ht="24.2" customHeight="1">
      <c r="A187" s="32"/>
      <c r="B187" s="143"/>
      <c r="C187" s="181" t="s">
        <v>212</v>
      </c>
      <c r="D187" s="181" t="s">
        <v>264</v>
      </c>
      <c r="E187" s="182" t="s">
        <v>2462</v>
      </c>
      <c r="F187" s="183" t="s">
        <v>2463</v>
      </c>
      <c r="G187" s="184" t="s">
        <v>2464</v>
      </c>
      <c r="H187" s="185">
        <v>1</v>
      </c>
      <c r="I187" s="186"/>
      <c r="J187" s="187">
        <f t="shared" si="0"/>
        <v>0</v>
      </c>
      <c r="K187" s="183" t="s">
        <v>618</v>
      </c>
      <c r="L187" s="188"/>
      <c r="M187" s="189" t="s">
        <v>1</v>
      </c>
      <c r="N187" s="190" t="s">
        <v>36</v>
      </c>
      <c r="O187" s="58"/>
      <c r="P187" s="153">
        <f t="shared" si="1"/>
        <v>0</v>
      </c>
      <c r="Q187" s="153">
        <v>1.31E-3</v>
      </c>
      <c r="R187" s="153">
        <f t="shared" si="2"/>
        <v>1.31E-3</v>
      </c>
      <c r="S187" s="153">
        <v>0</v>
      </c>
      <c r="T187" s="154">
        <f t="shared" si="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55" t="s">
        <v>237</v>
      </c>
      <c r="AT187" s="155" t="s">
        <v>264</v>
      </c>
      <c r="AU187" s="155" t="s">
        <v>80</v>
      </c>
      <c r="AY187" s="17" t="s">
        <v>157</v>
      </c>
      <c r="BE187" s="156">
        <f t="shared" si="4"/>
        <v>0</v>
      </c>
      <c r="BF187" s="156">
        <f t="shared" si="5"/>
        <v>0</v>
      </c>
      <c r="BG187" s="156">
        <f t="shared" si="6"/>
        <v>0</v>
      </c>
      <c r="BH187" s="156">
        <f t="shared" si="7"/>
        <v>0</v>
      </c>
      <c r="BI187" s="156">
        <f t="shared" si="8"/>
        <v>0</v>
      </c>
      <c r="BJ187" s="17" t="s">
        <v>78</v>
      </c>
      <c r="BK187" s="156">
        <f t="shared" si="9"/>
        <v>0</v>
      </c>
      <c r="BL187" s="17" t="s">
        <v>251</v>
      </c>
      <c r="BM187" s="155" t="s">
        <v>2465</v>
      </c>
    </row>
    <row r="188" spans="1:65" s="2" customFormat="1" ht="37.9" customHeight="1">
      <c r="A188" s="32"/>
      <c r="B188" s="143"/>
      <c r="C188" s="181" t="s">
        <v>301</v>
      </c>
      <c r="D188" s="181" t="s">
        <v>264</v>
      </c>
      <c r="E188" s="182" t="s">
        <v>2466</v>
      </c>
      <c r="F188" s="183" t="s">
        <v>2467</v>
      </c>
      <c r="G188" s="184" t="s">
        <v>236</v>
      </c>
      <c r="H188" s="185">
        <v>1</v>
      </c>
      <c r="I188" s="186"/>
      <c r="J188" s="187">
        <f t="shared" si="0"/>
        <v>0</v>
      </c>
      <c r="K188" s="183" t="s">
        <v>618</v>
      </c>
      <c r="L188" s="188"/>
      <c r="M188" s="189" t="s">
        <v>1</v>
      </c>
      <c r="N188" s="190" t="s">
        <v>36</v>
      </c>
      <c r="O188" s="58"/>
      <c r="P188" s="153">
        <f t="shared" si="1"/>
        <v>0</v>
      </c>
      <c r="Q188" s="153">
        <v>1.1E-4</v>
      </c>
      <c r="R188" s="153">
        <f t="shared" si="2"/>
        <v>1.1E-4</v>
      </c>
      <c r="S188" s="153">
        <v>0</v>
      </c>
      <c r="T188" s="154">
        <f t="shared" si="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55" t="s">
        <v>237</v>
      </c>
      <c r="AT188" s="155" t="s">
        <v>264</v>
      </c>
      <c r="AU188" s="155" t="s">
        <v>80</v>
      </c>
      <c r="AY188" s="17" t="s">
        <v>157</v>
      </c>
      <c r="BE188" s="156">
        <f t="shared" si="4"/>
        <v>0</v>
      </c>
      <c r="BF188" s="156">
        <f t="shared" si="5"/>
        <v>0</v>
      </c>
      <c r="BG188" s="156">
        <f t="shared" si="6"/>
        <v>0</v>
      </c>
      <c r="BH188" s="156">
        <f t="shared" si="7"/>
        <v>0</v>
      </c>
      <c r="BI188" s="156">
        <f t="shared" si="8"/>
        <v>0</v>
      </c>
      <c r="BJ188" s="17" t="s">
        <v>78</v>
      </c>
      <c r="BK188" s="156">
        <f t="shared" si="9"/>
        <v>0</v>
      </c>
      <c r="BL188" s="17" t="s">
        <v>251</v>
      </c>
      <c r="BM188" s="155" t="s">
        <v>2468</v>
      </c>
    </row>
    <row r="189" spans="1:65" s="2" customFormat="1" ht="24.2" customHeight="1">
      <c r="A189" s="32"/>
      <c r="B189" s="143"/>
      <c r="C189" s="181" t="s">
        <v>218</v>
      </c>
      <c r="D189" s="181" t="s">
        <v>264</v>
      </c>
      <c r="E189" s="182" t="s">
        <v>2469</v>
      </c>
      <c r="F189" s="183" t="s">
        <v>2470</v>
      </c>
      <c r="G189" s="184" t="s">
        <v>236</v>
      </c>
      <c r="H189" s="185">
        <v>1</v>
      </c>
      <c r="I189" s="186"/>
      <c r="J189" s="187">
        <f t="shared" si="0"/>
        <v>0</v>
      </c>
      <c r="K189" s="183" t="s">
        <v>618</v>
      </c>
      <c r="L189" s="188"/>
      <c r="M189" s="189" t="s">
        <v>1</v>
      </c>
      <c r="N189" s="190" t="s">
        <v>36</v>
      </c>
      <c r="O189" s="58"/>
      <c r="P189" s="153">
        <f t="shared" si="1"/>
        <v>0</v>
      </c>
      <c r="Q189" s="153">
        <v>6.9999999999999994E-5</v>
      </c>
      <c r="R189" s="153">
        <f t="shared" si="2"/>
        <v>6.9999999999999994E-5</v>
      </c>
      <c r="S189" s="153">
        <v>0</v>
      </c>
      <c r="T189" s="154">
        <f t="shared" si="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55" t="s">
        <v>237</v>
      </c>
      <c r="AT189" s="155" t="s">
        <v>264</v>
      </c>
      <c r="AU189" s="155" t="s">
        <v>80</v>
      </c>
      <c r="AY189" s="17" t="s">
        <v>157</v>
      </c>
      <c r="BE189" s="156">
        <f t="shared" si="4"/>
        <v>0</v>
      </c>
      <c r="BF189" s="156">
        <f t="shared" si="5"/>
        <v>0</v>
      </c>
      <c r="BG189" s="156">
        <f t="shared" si="6"/>
        <v>0</v>
      </c>
      <c r="BH189" s="156">
        <f t="shared" si="7"/>
        <v>0</v>
      </c>
      <c r="BI189" s="156">
        <f t="shared" si="8"/>
        <v>0</v>
      </c>
      <c r="BJ189" s="17" t="s">
        <v>78</v>
      </c>
      <c r="BK189" s="156">
        <f t="shared" si="9"/>
        <v>0</v>
      </c>
      <c r="BL189" s="17" t="s">
        <v>251</v>
      </c>
      <c r="BM189" s="155" t="s">
        <v>2471</v>
      </c>
    </row>
    <row r="190" spans="1:65" s="2" customFormat="1" ht="24.2" customHeight="1">
      <c r="A190" s="32"/>
      <c r="B190" s="143"/>
      <c r="C190" s="181" t="s">
        <v>180</v>
      </c>
      <c r="D190" s="181" t="s">
        <v>264</v>
      </c>
      <c r="E190" s="182" t="s">
        <v>2472</v>
      </c>
      <c r="F190" s="183" t="s">
        <v>2473</v>
      </c>
      <c r="G190" s="184" t="s">
        <v>236</v>
      </c>
      <c r="H190" s="185">
        <v>1</v>
      </c>
      <c r="I190" s="186"/>
      <c r="J190" s="187">
        <f t="shared" si="0"/>
        <v>0</v>
      </c>
      <c r="K190" s="183" t="s">
        <v>618</v>
      </c>
      <c r="L190" s="188"/>
      <c r="M190" s="189" t="s">
        <v>1</v>
      </c>
      <c r="N190" s="190" t="s">
        <v>36</v>
      </c>
      <c r="O190" s="58"/>
      <c r="P190" s="153">
        <f t="shared" si="1"/>
        <v>0</v>
      </c>
      <c r="Q190" s="153">
        <v>6.9999999999999994E-5</v>
      </c>
      <c r="R190" s="153">
        <f t="shared" si="2"/>
        <v>6.9999999999999994E-5</v>
      </c>
      <c r="S190" s="153">
        <v>0</v>
      </c>
      <c r="T190" s="154">
        <f t="shared" si="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55" t="s">
        <v>237</v>
      </c>
      <c r="AT190" s="155" t="s">
        <v>264</v>
      </c>
      <c r="AU190" s="155" t="s">
        <v>80</v>
      </c>
      <c r="AY190" s="17" t="s">
        <v>157</v>
      </c>
      <c r="BE190" s="156">
        <f t="shared" si="4"/>
        <v>0</v>
      </c>
      <c r="BF190" s="156">
        <f t="shared" si="5"/>
        <v>0</v>
      </c>
      <c r="BG190" s="156">
        <f t="shared" si="6"/>
        <v>0</v>
      </c>
      <c r="BH190" s="156">
        <f t="shared" si="7"/>
        <v>0</v>
      </c>
      <c r="BI190" s="156">
        <f t="shared" si="8"/>
        <v>0</v>
      </c>
      <c r="BJ190" s="17" t="s">
        <v>78</v>
      </c>
      <c r="BK190" s="156">
        <f t="shared" si="9"/>
        <v>0</v>
      </c>
      <c r="BL190" s="17" t="s">
        <v>251</v>
      </c>
      <c r="BM190" s="155" t="s">
        <v>2474</v>
      </c>
    </row>
    <row r="191" spans="1:65" s="2" customFormat="1" ht="16.5" customHeight="1">
      <c r="A191" s="32"/>
      <c r="B191" s="143"/>
      <c r="C191" s="144" t="s">
        <v>225</v>
      </c>
      <c r="D191" s="144" t="s">
        <v>159</v>
      </c>
      <c r="E191" s="145" t="s">
        <v>2475</v>
      </c>
      <c r="F191" s="146" t="s">
        <v>2476</v>
      </c>
      <c r="G191" s="147" t="s">
        <v>236</v>
      </c>
      <c r="H191" s="148">
        <v>1</v>
      </c>
      <c r="I191" s="149"/>
      <c r="J191" s="150">
        <f t="shared" si="0"/>
        <v>0</v>
      </c>
      <c r="K191" s="146" t="s">
        <v>647</v>
      </c>
      <c r="L191" s="33"/>
      <c r="M191" s="151" t="s">
        <v>1</v>
      </c>
      <c r="N191" s="152" t="s">
        <v>36</v>
      </c>
      <c r="O191" s="58"/>
      <c r="P191" s="153">
        <f t="shared" si="1"/>
        <v>0</v>
      </c>
      <c r="Q191" s="153">
        <v>0</v>
      </c>
      <c r="R191" s="153">
        <f t="shared" si="2"/>
        <v>0</v>
      </c>
      <c r="S191" s="153">
        <v>0</v>
      </c>
      <c r="T191" s="154">
        <f t="shared" si="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55" t="s">
        <v>164</v>
      </c>
      <c r="AT191" s="155" t="s">
        <v>159</v>
      </c>
      <c r="AU191" s="155" t="s">
        <v>80</v>
      </c>
      <c r="AY191" s="17" t="s">
        <v>157</v>
      </c>
      <c r="BE191" s="156">
        <f t="shared" si="4"/>
        <v>0</v>
      </c>
      <c r="BF191" s="156">
        <f t="shared" si="5"/>
        <v>0</v>
      </c>
      <c r="BG191" s="156">
        <f t="shared" si="6"/>
        <v>0</v>
      </c>
      <c r="BH191" s="156">
        <f t="shared" si="7"/>
        <v>0</v>
      </c>
      <c r="BI191" s="156">
        <f t="shared" si="8"/>
        <v>0</v>
      </c>
      <c r="BJ191" s="17" t="s">
        <v>78</v>
      </c>
      <c r="BK191" s="156">
        <f t="shared" si="9"/>
        <v>0</v>
      </c>
      <c r="BL191" s="17" t="s">
        <v>164</v>
      </c>
      <c r="BM191" s="155" t="s">
        <v>2477</v>
      </c>
    </row>
    <row r="192" spans="1:65" s="13" customFormat="1">
      <c r="B192" s="157"/>
      <c r="D192" s="158" t="s">
        <v>165</v>
      </c>
      <c r="E192" s="159" t="s">
        <v>1</v>
      </c>
      <c r="F192" s="160" t="s">
        <v>2478</v>
      </c>
      <c r="H192" s="159" t="s">
        <v>1</v>
      </c>
      <c r="I192" s="161"/>
      <c r="L192" s="157"/>
      <c r="M192" s="162"/>
      <c r="N192" s="163"/>
      <c r="O192" s="163"/>
      <c r="P192" s="163"/>
      <c r="Q192" s="163"/>
      <c r="R192" s="163"/>
      <c r="S192" s="163"/>
      <c r="T192" s="164"/>
      <c r="AT192" s="159" t="s">
        <v>165</v>
      </c>
      <c r="AU192" s="159" t="s">
        <v>80</v>
      </c>
      <c r="AV192" s="13" t="s">
        <v>78</v>
      </c>
      <c r="AW192" s="13" t="s">
        <v>28</v>
      </c>
      <c r="AX192" s="13" t="s">
        <v>71</v>
      </c>
      <c r="AY192" s="159" t="s">
        <v>157</v>
      </c>
    </row>
    <row r="193" spans="1:65" s="14" customFormat="1">
      <c r="B193" s="165"/>
      <c r="D193" s="158" t="s">
        <v>165</v>
      </c>
      <c r="E193" s="166" t="s">
        <v>1</v>
      </c>
      <c r="F193" s="167" t="s">
        <v>78</v>
      </c>
      <c r="H193" s="168">
        <v>1</v>
      </c>
      <c r="I193" s="169"/>
      <c r="L193" s="165"/>
      <c r="M193" s="170"/>
      <c r="N193" s="171"/>
      <c r="O193" s="171"/>
      <c r="P193" s="171"/>
      <c r="Q193" s="171"/>
      <c r="R193" s="171"/>
      <c r="S193" s="171"/>
      <c r="T193" s="172"/>
      <c r="AT193" s="166" t="s">
        <v>165</v>
      </c>
      <c r="AU193" s="166" t="s">
        <v>80</v>
      </c>
      <c r="AV193" s="14" t="s">
        <v>80</v>
      </c>
      <c r="AW193" s="14" t="s">
        <v>28</v>
      </c>
      <c r="AX193" s="14" t="s">
        <v>71</v>
      </c>
      <c r="AY193" s="166" t="s">
        <v>157</v>
      </c>
    </row>
    <row r="194" spans="1:65" s="15" customFormat="1">
      <c r="B194" s="173"/>
      <c r="D194" s="158" t="s">
        <v>165</v>
      </c>
      <c r="E194" s="174" t="s">
        <v>1</v>
      </c>
      <c r="F194" s="175" t="s">
        <v>168</v>
      </c>
      <c r="H194" s="176">
        <v>1</v>
      </c>
      <c r="I194" s="177"/>
      <c r="L194" s="173"/>
      <c r="M194" s="178"/>
      <c r="N194" s="179"/>
      <c r="O194" s="179"/>
      <c r="P194" s="179"/>
      <c r="Q194" s="179"/>
      <c r="R194" s="179"/>
      <c r="S194" s="179"/>
      <c r="T194" s="180"/>
      <c r="AT194" s="174" t="s">
        <v>165</v>
      </c>
      <c r="AU194" s="174" t="s">
        <v>80</v>
      </c>
      <c r="AV194" s="15" t="s">
        <v>164</v>
      </c>
      <c r="AW194" s="15" t="s">
        <v>28</v>
      </c>
      <c r="AX194" s="15" t="s">
        <v>78</v>
      </c>
      <c r="AY194" s="174" t="s">
        <v>157</v>
      </c>
    </row>
    <row r="195" spans="1:65" s="2" customFormat="1" ht="16.5" customHeight="1">
      <c r="A195" s="32"/>
      <c r="B195" s="143"/>
      <c r="C195" s="144" t="s">
        <v>327</v>
      </c>
      <c r="D195" s="144" t="s">
        <v>159</v>
      </c>
      <c r="E195" s="145" t="s">
        <v>2479</v>
      </c>
      <c r="F195" s="146" t="s">
        <v>2480</v>
      </c>
      <c r="G195" s="147" t="s">
        <v>498</v>
      </c>
      <c r="H195" s="148">
        <v>1</v>
      </c>
      <c r="I195" s="149"/>
      <c r="J195" s="150">
        <f>ROUND(I195*H195,2)</f>
        <v>0</v>
      </c>
      <c r="K195" s="146" t="s">
        <v>647</v>
      </c>
      <c r="L195" s="33"/>
      <c r="M195" s="151" t="s">
        <v>1</v>
      </c>
      <c r="N195" s="152" t="s">
        <v>36</v>
      </c>
      <c r="O195" s="58"/>
      <c r="P195" s="153">
        <f>O195*H195</f>
        <v>0</v>
      </c>
      <c r="Q195" s="153">
        <v>0</v>
      </c>
      <c r="R195" s="153">
        <f>Q195*H195</f>
        <v>0</v>
      </c>
      <c r="S195" s="153">
        <v>0</v>
      </c>
      <c r="T195" s="154">
        <f>S195*H195</f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55" t="s">
        <v>164</v>
      </c>
      <c r="AT195" s="155" t="s">
        <v>159</v>
      </c>
      <c r="AU195" s="155" t="s">
        <v>80</v>
      </c>
      <c r="AY195" s="17" t="s">
        <v>157</v>
      </c>
      <c r="BE195" s="156">
        <f>IF(N195="základní",J195,0)</f>
        <v>0</v>
      </c>
      <c r="BF195" s="156">
        <f>IF(N195="snížená",J195,0)</f>
        <v>0</v>
      </c>
      <c r="BG195" s="156">
        <f>IF(N195="zákl. přenesená",J195,0)</f>
        <v>0</v>
      </c>
      <c r="BH195" s="156">
        <f>IF(N195="sníž. přenesená",J195,0)</f>
        <v>0</v>
      </c>
      <c r="BI195" s="156">
        <f>IF(N195="nulová",J195,0)</f>
        <v>0</v>
      </c>
      <c r="BJ195" s="17" t="s">
        <v>78</v>
      </c>
      <c r="BK195" s="156">
        <f>ROUND(I195*H195,2)</f>
        <v>0</v>
      </c>
      <c r="BL195" s="17" t="s">
        <v>164</v>
      </c>
      <c r="BM195" s="155" t="s">
        <v>2481</v>
      </c>
    </row>
    <row r="196" spans="1:65" s="13" customFormat="1">
      <c r="B196" s="157"/>
      <c r="D196" s="158" t="s">
        <v>165</v>
      </c>
      <c r="E196" s="159" t="s">
        <v>1</v>
      </c>
      <c r="F196" s="160" t="s">
        <v>2482</v>
      </c>
      <c r="H196" s="159" t="s">
        <v>1</v>
      </c>
      <c r="I196" s="161"/>
      <c r="L196" s="157"/>
      <c r="M196" s="162"/>
      <c r="N196" s="163"/>
      <c r="O196" s="163"/>
      <c r="P196" s="163"/>
      <c r="Q196" s="163"/>
      <c r="R196" s="163"/>
      <c r="S196" s="163"/>
      <c r="T196" s="164"/>
      <c r="AT196" s="159" t="s">
        <v>165</v>
      </c>
      <c r="AU196" s="159" t="s">
        <v>80</v>
      </c>
      <c r="AV196" s="13" t="s">
        <v>78</v>
      </c>
      <c r="AW196" s="13" t="s">
        <v>28</v>
      </c>
      <c r="AX196" s="13" t="s">
        <v>71</v>
      </c>
      <c r="AY196" s="159" t="s">
        <v>157</v>
      </c>
    </row>
    <row r="197" spans="1:65" s="14" customFormat="1">
      <c r="B197" s="165"/>
      <c r="D197" s="158" t="s">
        <v>165</v>
      </c>
      <c r="E197" s="166" t="s">
        <v>1</v>
      </c>
      <c r="F197" s="167" t="s">
        <v>78</v>
      </c>
      <c r="H197" s="168">
        <v>1</v>
      </c>
      <c r="I197" s="169"/>
      <c r="L197" s="165"/>
      <c r="M197" s="170"/>
      <c r="N197" s="171"/>
      <c r="O197" s="171"/>
      <c r="P197" s="171"/>
      <c r="Q197" s="171"/>
      <c r="R197" s="171"/>
      <c r="S197" s="171"/>
      <c r="T197" s="172"/>
      <c r="AT197" s="166" t="s">
        <v>165</v>
      </c>
      <c r="AU197" s="166" t="s">
        <v>80</v>
      </c>
      <c r="AV197" s="14" t="s">
        <v>80</v>
      </c>
      <c r="AW197" s="14" t="s">
        <v>28</v>
      </c>
      <c r="AX197" s="14" t="s">
        <v>71</v>
      </c>
      <c r="AY197" s="166" t="s">
        <v>157</v>
      </c>
    </row>
    <row r="198" spans="1:65" s="15" customFormat="1">
      <c r="B198" s="173"/>
      <c r="D198" s="158" t="s">
        <v>165</v>
      </c>
      <c r="E198" s="174" t="s">
        <v>1</v>
      </c>
      <c r="F198" s="175" t="s">
        <v>168</v>
      </c>
      <c r="H198" s="176">
        <v>1</v>
      </c>
      <c r="I198" s="177"/>
      <c r="L198" s="173"/>
      <c r="M198" s="178"/>
      <c r="N198" s="179"/>
      <c r="O198" s="179"/>
      <c r="P198" s="179"/>
      <c r="Q198" s="179"/>
      <c r="R198" s="179"/>
      <c r="S198" s="179"/>
      <c r="T198" s="180"/>
      <c r="AT198" s="174" t="s">
        <v>165</v>
      </c>
      <c r="AU198" s="174" t="s">
        <v>80</v>
      </c>
      <c r="AV198" s="15" t="s">
        <v>164</v>
      </c>
      <c r="AW198" s="15" t="s">
        <v>28</v>
      </c>
      <c r="AX198" s="15" t="s">
        <v>78</v>
      </c>
      <c r="AY198" s="174" t="s">
        <v>157</v>
      </c>
    </row>
    <row r="199" spans="1:65" s="2" customFormat="1" ht="16.5" customHeight="1">
      <c r="A199" s="32"/>
      <c r="B199" s="143"/>
      <c r="C199" s="144" t="s">
        <v>231</v>
      </c>
      <c r="D199" s="144" t="s">
        <v>159</v>
      </c>
      <c r="E199" s="145" t="s">
        <v>2351</v>
      </c>
      <c r="F199" s="146" t="s">
        <v>2352</v>
      </c>
      <c r="G199" s="147" t="s">
        <v>236</v>
      </c>
      <c r="H199" s="148">
        <v>1</v>
      </c>
      <c r="I199" s="149"/>
      <c r="J199" s="150">
        <f t="shared" ref="J199:J211" si="10">ROUND(I199*H199,2)</f>
        <v>0</v>
      </c>
      <c r="K199" s="146" t="s">
        <v>163</v>
      </c>
      <c r="L199" s="33"/>
      <c r="M199" s="151" t="s">
        <v>1</v>
      </c>
      <c r="N199" s="152" t="s">
        <v>36</v>
      </c>
      <c r="O199" s="58"/>
      <c r="P199" s="153">
        <f t="shared" ref="P199:P211" si="11">O199*H199</f>
        <v>0</v>
      </c>
      <c r="Q199" s="153">
        <v>3.1E-4</v>
      </c>
      <c r="R199" s="153">
        <f t="shared" ref="R199:R211" si="12">Q199*H199</f>
        <v>3.1E-4</v>
      </c>
      <c r="S199" s="153">
        <v>0</v>
      </c>
      <c r="T199" s="154">
        <f t="shared" ref="T199:T211" si="13">S199*H199</f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55" t="s">
        <v>164</v>
      </c>
      <c r="AT199" s="155" t="s">
        <v>159</v>
      </c>
      <c r="AU199" s="155" t="s">
        <v>80</v>
      </c>
      <c r="AY199" s="17" t="s">
        <v>157</v>
      </c>
      <c r="BE199" s="156">
        <f t="shared" ref="BE199:BE211" si="14">IF(N199="základní",J199,0)</f>
        <v>0</v>
      </c>
      <c r="BF199" s="156">
        <f t="shared" ref="BF199:BF211" si="15">IF(N199="snížená",J199,0)</f>
        <v>0</v>
      </c>
      <c r="BG199" s="156">
        <f t="shared" ref="BG199:BG211" si="16">IF(N199="zákl. přenesená",J199,0)</f>
        <v>0</v>
      </c>
      <c r="BH199" s="156">
        <f t="shared" ref="BH199:BH211" si="17">IF(N199="sníž. přenesená",J199,0)</f>
        <v>0</v>
      </c>
      <c r="BI199" s="156">
        <f t="shared" ref="BI199:BI211" si="18">IF(N199="nulová",J199,0)</f>
        <v>0</v>
      </c>
      <c r="BJ199" s="17" t="s">
        <v>78</v>
      </c>
      <c r="BK199" s="156">
        <f t="shared" ref="BK199:BK211" si="19">ROUND(I199*H199,2)</f>
        <v>0</v>
      </c>
      <c r="BL199" s="17" t="s">
        <v>164</v>
      </c>
      <c r="BM199" s="155" t="s">
        <v>2483</v>
      </c>
    </row>
    <row r="200" spans="1:65" s="2" customFormat="1" ht="16.5" customHeight="1">
      <c r="A200" s="32"/>
      <c r="B200" s="143"/>
      <c r="C200" s="144" t="s">
        <v>188</v>
      </c>
      <c r="D200" s="144" t="s">
        <v>159</v>
      </c>
      <c r="E200" s="145" t="s">
        <v>2354</v>
      </c>
      <c r="F200" s="146" t="s">
        <v>2484</v>
      </c>
      <c r="G200" s="147" t="s">
        <v>242</v>
      </c>
      <c r="H200" s="148">
        <v>19.3</v>
      </c>
      <c r="I200" s="149"/>
      <c r="J200" s="150">
        <f t="shared" si="10"/>
        <v>0</v>
      </c>
      <c r="K200" s="146" t="s">
        <v>163</v>
      </c>
      <c r="L200" s="33"/>
      <c r="M200" s="151" t="s">
        <v>1</v>
      </c>
      <c r="N200" s="152" t="s">
        <v>36</v>
      </c>
      <c r="O200" s="58"/>
      <c r="P200" s="153">
        <f t="shared" si="11"/>
        <v>0</v>
      </c>
      <c r="Q200" s="153">
        <v>1.9000000000000001E-4</v>
      </c>
      <c r="R200" s="153">
        <f t="shared" si="12"/>
        <v>3.6670000000000001E-3</v>
      </c>
      <c r="S200" s="153">
        <v>0</v>
      </c>
      <c r="T200" s="154">
        <f t="shared" si="1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55" t="s">
        <v>164</v>
      </c>
      <c r="AT200" s="155" t="s">
        <v>159</v>
      </c>
      <c r="AU200" s="155" t="s">
        <v>80</v>
      </c>
      <c r="AY200" s="17" t="s">
        <v>157</v>
      </c>
      <c r="BE200" s="156">
        <f t="shared" si="14"/>
        <v>0</v>
      </c>
      <c r="BF200" s="156">
        <f t="shared" si="15"/>
        <v>0</v>
      </c>
      <c r="BG200" s="156">
        <f t="shared" si="16"/>
        <v>0</v>
      </c>
      <c r="BH200" s="156">
        <f t="shared" si="17"/>
        <v>0</v>
      </c>
      <c r="BI200" s="156">
        <f t="shared" si="18"/>
        <v>0</v>
      </c>
      <c r="BJ200" s="17" t="s">
        <v>78</v>
      </c>
      <c r="BK200" s="156">
        <f t="shared" si="19"/>
        <v>0</v>
      </c>
      <c r="BL200" s="17" t="s">
        <v>164</v>
      </c>
      <c r="BM200" s="155" t="s">
        <v>2485</v>
      </c>
    </row>
    <row r="201" spans="1:65" s="2" customFormat="1" ht="37.9" customHeight="1">
      <c r="A201" s="32"/>
      <c r="B201" s="143"/>
      <c r="C201" s="144" t="s">
        <v>237</v>
      </c>
      <c r="D201" s="144" t="s">
        <v>159</v>
      </c>
      <c r="E201" s="145" t="s">
        <v>2486</v>
      </c>
      <c r="F201" s="146" t="s">
        <v>2487</v>
      </c>
      <c r="G201" s="147" t="s">
        <v>236</v>
      </c>
      <c r="H201" s="148">
        <v>1</v>
      </c>
      <c r="I201" s="149"/>
      <c r="J201" s="150">
        <f t="shared" si="10"/>
        <v>0</v>
      </c>
      <c r="K201" s="146" t="s">
        <v>647</v>
      </c>
      <c r="L201" s="33"/>
      <c r="M201" s="151" t="s">
        <v>1</v>
      </c>
      <c r="N201" s="152" t="s">
        <v>36</v>
      </c>
      <c r="O201" s="58"/>
      <c r="P201" s="153">
        <f t="shared" si="11"/>
        <v>0</v>
      </c>
      <c r="Q201" s="153">
        <v>0</v>
      </c>
      <c r="R201" s="153">
        <f t="shared" si="12"/>
        <v>0</v>
      </c>
      <c r="S201" s="153">
        <v>0</v>
      </c>
      <c r="T201" s="154">
        <f t="shared" si="1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55" t="s">
        <v>164</v>
      </c>
      <c r="AT201" s="155" t="s">
        <v>159</v>
      </c>
      <c r="AU201" s="155" t="s">
        <v>80</v>
      </c>
      <c r="AY201" s="17" t="s">
        <v>157</v>
      </c>
      <c r="BE201" s="156">
        <f t="shared" si="14"/>
        <v>0</v>
      </c>
      <c r="BF201" s="156">
        <f t="shared" si="15"/>
        <v>0</v>
      </c>
      <c r="BG201" s="156">
        <f t="shared" si="16"/>
        <v>0</v>
      </c>
      <c r="BH201" s="156">
        <f t="shared" si="17"/>
        <v>0</v>
      </c>
      <c r="BI201" s="156">
        <f t="shared" si="18"/>
        <v>0</v>
      </c>
      <c r="BJ201" s="17" t="s">
        <v>78</v>
      </c>
      <c r="BK201" s="156">
        <f t="shared" si="19"/>
        <v>0</v>
      </c>
      <c r="BL201" s="17" t="s">
        <v>164</v>
      </c>
      <c r="BM201" s="155" t="s">
        <v>2488</v>
      </c>
    </row>
    <row r="202" spans="1:65" s="2" customFormat="1" ht="24.2" customHeight="1">
      <c r="A202" s="32"/>
      <c r="B202" s="143"/>
      <c r="C202" s="144" t="s">
        <v>350</v>
      </c>
      <c r="D202" s="144" t="s">
        <v>159</v>
      </c>
      <c r="E202" s="145" t="s">
        <v>2489</v>
      </c>
      <c r="F202" s="146" t="s">
        <v>2490</v>
      </c>
      <c r="G202" s="147" t="s">
        <v>242</v>
      </c>
      <c r="H202" s="148">
        <v>3</v>
      </c>
      <c r="I202" s="149"/>
      <c r="J202" s="150">
        <f t="shared" si="10"/>
        <v>0</v>
      </c>
      <c r="K202" s="146" t="s">
        <v>647</v>
      </c>
      <c r="L202" s="33"/>
      <c r="M202" s="151" t="s">
        <v>1</v>
      </c>
      <c r="N202" s="152" t="s">
        <v>36</v>
      </c>
      <c r="O202" s="58"/>
      <c r="P202" s="153">
        <f t="shared" si="11"/>
        <v>0</v>
      </c>
      <c r="Q202" s="153">
        <v>2.7E-4</v>
      </c>
      <c r="R202" s="153">
        <f t="shared" si="12"/>
        <v>8.0999999999999996E-4</v>
      </c>
      <c r="S202" s="153">
        <v>0</v>
      </c>
      <c r="T202" s="154">
        <f t="shared" si="1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55" t="s">
        <v>251</v>
      </c>
      <c r="AT202" s="155" t="s">
        <v>159</v>
      </c>
      <c r="AU202" s="155" t="s">
        <v>80</v>
      </c>
      <c r="AY202" s="17" t="s">
        <v>157</v>
      </c>
      <c r="BE202" s="156">
        <f t="shared" si="14"/>
        <v>0</v>
      </c>
      <c r="BF202" s="156">
        <f t="shared" si="15"/>
        <v>0</v>
      </c>
      <c r="BG202" s="156">
        <f t="shared" si="16"/>
        <v>0</v>
      </c>
      <c r="BH202" s="156">
        <f t="shared" si="17"/>
        <v>0</v>
      </c>
      <c r="BI202" s="156">
        <f t="shared" si="18"/>
        <v>0</v>
      </c>
      <c r="BJ202" s="17" t="s">
        <v>78</v>
      </c>
      <c r="BK202" s="156">
        <f t="shared" si="19"/>
        <v>0</v>
      </c>
      <c r="BL202" s="17" t="s">
        <v>251</v>
      </c>
      <c r="BM202" s="155" t="s">
        <v>2491</v>
      </c>
    </row>
    <row r="203" spans="1:65" s="2" customFormat="1" ht="24.2" customHeight="1">
      <c r="A203" s="32"/>
      <c r="B203" s="143"/>
      <c r="C203" s="144" t="s">
        <v>246</v>
      </c>
      <c r="D203" s="144" t="s">
        <v>159</v>
      </c>
      <c r="E203" s="145" t="s">
        <v>2492</v>
      </c>
      <c r="F203" s="146" t="s">
        <v>2493</v>
      </c>
      <c r="G203" s="147" t="s">
        <v>236</v>
      </c>
      <c r="H203" s="148">
        <v>1</v>
      </c>
      <c r="I203" s="149"/>
      <c r="J203" s="150">
        <f t="shared" si="10"/>
        <v>0</v>
      </c>
      <c r="K203" s="146" t="s">
        <v>163</v>
      </c>
      <c r="L203" s="33"/>
      <c r="M203" s="151" t="s">
        <v>1</v>
      </c>
      <c r="N203" s="152" t="s">
        <v>36</v>
      </c>
      <c r="O203" s="58"/>
      <c r="P203" s="153">
        <f t="shared" si="11"/>
        <v>0</v>
      </c>
      <c r="Q203" s="153">
        <v>0</v>
      </c>
      <c r="R203" s="153">
        <f t="shared" si="12"/>
        <v>0</v>
      </c>
      <c r="S203" s="153">
        <v>0</v>
      </c>
      <c r="T203" s="154">
        <f t="shared" si="13"/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155" t="s">
        <v>251</v>
      </c>
      <c r="AT203" s="155" t="s">
        <v>159</v>
      </c>
      <c r="AU203" s="155" t="s">
        <v>80</v>
      </c>
      <c r="AY203" s="17" t="s">
        <v>157</v>
      </c>
      <c r="BE203" s="156">
        <f t="shared" si="14"/>
        <v>0</v>
      </c>
      <c r="BF203" s="156">
        <f t="shared" si="15"/>
        <v>0</v>
      </c>
      <c r="BG203" s="156">
        <f t="shared" si="16"/>
        <v>0</v>
      </c>
      <c r="BH203" s="156">
        <f t="shared" si="17"/>
        <v>0</v>
      </c>
      <c r="BI203" s="156">
        <f t="shared" si="18"/>
        <v>0</v>
      </c>
      <c r="BJ203" s="17" t="s">
        <v>78</v>
      </c>
      <c r="BK203" s="156">
        <f t="shared" si="19"/>
        <v>0</v>
      </c>
      <c r="BL203" s="17" t="s">
        <v>251</v>
      </c>
      <c r="BM203" s="155" t="s">
        <v>2494</v>
      </c>
    </row>
    <row r="204" spans="1:65" s="2" customFormat="1" ht="49.15" customHeight="1">
      <c r="A204" s="32"/>
      <c r="B204" s="143"/>
      <c r="C204" s="181" t="s">
        <v>368</v>
      </c>
      <c r="D204" s="181" t="s">
        <v>264</v>
      </c>
      <c r="E204" s="182" t="s">
        <v>2495</v>
      </c>
      <c r="F204" s="183" t="s">
        <v>2496</v>
      </c>
      <c r="G204" s="184" t="s">
        <v>236</v>
      </c>
      <c r="H204" s="185">
        <v>1</v>
      </c>
      <c r="I204" s="186"/>
      <c r="J204" s="187">
        <f t="shared" si="10"/>
        <v>0</v>
      </c>
      <c r="K204" s="183" t="s">
        <v>163</v>
      </c>
      <c r="L204" s="188"/>
      <c r="M204" s="189" t="s">
        <v>1</v>
      </c>
      <c r="N204" s="190" t="s">
        <v>36</v>
      </c>
      <c r="O204" s="58"/>
      <c r="P204" s="153">
        <f t="shared" si="11"/>
        <v>0</v>
      </c>
      <c r="Q204" s="153">
        <v>5.9999999999999995E-4</v>
      </c>
      <c r="R204" s="153">
        <f t="shared" si="12"/>
        <v>5.9999999999999995E-4</v>
      </c>
      <c r="S204" s="153">
        <v>0</v>
      </c>
      <c r="T204" s="154">
        <f t="shared" si="13"/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55" t="s">
        <v>237</v>
      </c>
      <c r="AT204" s="155" t="s">
        <v>264</v>
      </c>
      <c r="AU204" s="155" t="s">
        <v>80</v>
      </c>
      <c r="AY204" s="17" t="s">
        <v>157</v>
      </c>
      <c r="BE204" s="156">
        <f t="shared" si="14"/>
        <v>0</v>
      </c>
      <c r="BF204" s="156">
        <f t="shared" si="15"/>
        <v>0</v>
      </c>
      <c r="BG204" s="156">
        <f t="shared" si="16"/>
        <v>0</v>
      </c>
      <c r="BH204" s="156">
        <f t="shared" si="17"/>
        <v>0</v>
      </c>
      <c r="BI204" s="156">
        <f t="shared" si="18"/>
        <v>0</v>
      </c>
      <c r="BJ204" s="17" t="s">
        <v>78</v>
      </c>
      <c r="BK204" s="156">
        <f t="shared" si="19"/>
        <v>0</v>
      </c>
      <c r="BL204" s="17" t="s">
        <v>251</v>
      </c>
      <c r="BM204" s="155" t="s">
        <v>2497</v>
      </c>
    </row>
    <row r="205" spans="1:65" s="2" customFormat="1" ht="16.5" customHeight="1">
      <c r="A205" s="32"/>
      <c r="B205" s="143"/>
      <c r="C205" s="144" t="s">
        <v>254</v>
      </c>
      <c r="D205" s="144" t="s">
        <v>159</v>
      </c>
      <c r="E205" s="145" t="s">
        <v>2498</v>
      </c>
      <c r="F205" s="146" t="s">
        <v>2499</v>
      </c>
      <c r="G205" s="147" t="s">
        <v>236</v>
      </c>
      <c r="H205" s="148">
        <v>1</v>
      </c>
      <c r="I205" s="149"/>
      <c r="J205" s="150">
        <f t="shared" si="10"/>
        <v>0</v>
      </c>
      <c r="K205" s="146" t="s">
        <v>618</v>
      </c>
      <c r="L205" s="33"/>
      <c r="M205" s="151" t="s">
        <v>1</v>
      </c>
      <c r="N205" s="152" t="s">
        <v>36</v>
      </c>
      <c r="O205" s="58"/>
      <c r="P205" s="153">
        <f t="shared" si="11"/>
        <v>0</v>
      </c>
      <c r="Q205" s="153">
        <v>0</v>
      </c>
      <c r="R205" s="153">
        <f t="shared" si="12"/>
        <v>0</v>
      </c>
      <c r="S205" s="153">
        <v>0</v>
      </c>
      <c r="T205" s="154">
        <f t="shared" si="13"/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155" t="s">
        <v>251</v>
      </c>
      <c r="AT205" s="155" t="s">
        <v>159</v>
      </c>
      <c r="AU205" s="155" t="s">
        <v>80</v>
      </c>
      <c r="AY205" s="17" t="s">
        <v>157</v>
      </c>
      <c r="BE205" s="156">
        <f t="shared" si="14"/>
        <v>0</v>
      </c>
      <c r="BF205" s="156">
        <f t="shared" si="15"/>
        <v>0</v>
      </c>
      <c r="BG205" s="156">
        <f t="shared" si="16"/>
        <v>0</v>
      </c>
      <c r="BH205" s="156">
        <f t="shared" si="17"/>
        <v>0</v>
      </c>
      <c r="BI205" s="156">
        <f t="shared" si="18"/>
        <v>0</v>
      </c>
      <c r="BJ205" s="17" t="s">
        <v>78</v>
      </c>
      <c r="BK205" s="156">
        <f t="shared" si="19"/>
        <v>0</v>
      </c>
      <c r="BL205" s="17" t="s">
        <v>251</v>
      </c>
      <c r="BM205" s="155" t="s">
        <v>2500</v>
      </c>
    </row>
    <row r="206" spans="1:65" s="2" customFormat="1" ht="21.75" customHeight="1">
      <c r="A206" s="32"/>
      <c r="B206" s="143"/>
      <c r="C206" s="144" t="s">
        <v>380</v>
      </c>
      <c r="D206" s="144" t="s">
        <v>159</v>
      </c>
      <c r="E206" s="145" t="s">
        <v>2501</v>
      </c>
      <c r="F206" s="146" t="s">
        <v>2502</v>
      </c>
      <c r="G206" s="147" t="s">
        <v>236</v>
      </c>
      <c r="H206" s="148">
        <v>1</v>
      </c>
      <c r="I206" s="149"/>
      <c r="J206" s="150">
        <f t="shared" si="10"/>
        <v>0</v>
      </c>
      <c r="K206" s="146" t="s">
        <v>618</v>
      </c>
      <c r="L206" s="33"/>
      <c r="M206" s="151" t="s">
        <v>1</v>
      </c>
      <c r="N206" s="152" t="s">
        <v>36</v>
      </c>
      <c r="O206" s="58"/>
      <c r="P206" s="153">
        <f t="shared" si="11"/>
        <v>0</v>
      </c>
      <c r="Q206" s="153">
        <v>0</v>
      </c>
      <c r="R206" s="153">
        <f t="shared" si="12"/>
        <v>0</v>
      </c>
      <c r="S206" s="153">
        <v>0</v>
      </c>
      <c r="T206" s="154">
        <f t="shared" si="1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55" t="s">
        <v>1542</v>
      </c>
      <c r="AT206" s="155" t="s">
        <v>159</v>
      </c>
      <c r="AU206" s="155" t="s">
        <v>80</v>
      </c>
      <c r="AY206" s="17" t="s">
        <v>157</v>
      </c>
      <c r="BE206" s="156">
        <f t="shared" si="14"/>
        <v>0</v>
      </c>
      <c r="BF206" s="156">
        <f t="shared" si="15"/>
        <v>0</v>
      </c>
      <c r="BG206" s="156">
        <f t="shared" si="16"/>
        <v>0</v>
      </c>
      <c r="BH206" s="156">
        <f t="shared" si="17"/>
        <v>0</v>
      </c>
      <c r="BI206" s="156">
        <f t="shared" si="18"/>
        <v>0</v>
      </c>
      <c r="BJ206" s="17" t="s">
        <v>78</v>
      </c>
      <c r="BK206" s="156">
        <f t="shared" si="19"/>
        <v>0</v>
      </c>
      <c r="BL206" s="17" t="s">
        <v>1542</v>
      </c>
      <c r="BM206" s="155" t="s">
        <v>2503</v>
      </c>
    </row>
    <row r="207" spans="1:65" s="2" customFormat="1" ht="16.5" customHeight="1">
      <c r="A207" s="32"/>
      <c r="B207" s="143"/>
      <c r="C207" s="144" t="s">
        <v>316</v>
      </c>
      <c r="D207" s="144" t="s">
        <v>159</v>
      </c>
      <c r="E207" s="145" t="s">
        <v>2504</v>
      </c>
      <c r="F207" s="146" t="s">
        <v>2505</v>
      </c>
      <c r="G207" s="147" t="s">
        <v>731</v>
      </c>
      <c r="H207" s="148">
        <v>1</v>
      </c>
      <c r="I207" s="149"/>
      <c r="J207" s="150">
        <f t="shared" si="10"/>
        <v>0</v>
      </c>
      <c r="K207" s="146" t="s">
        <v>618</v>
      </c>
      <c r="L207" s="33"/>
      <c r="M207" s="151" t="s">
        <v>1</v>
      </c>
      <c r="N207" s="152" t="s">
        <v>36</v>
      </c>
      <c r="O207" s="58"/>
      <c r="P207" s="153">
        <f t="shared" si="11"/>
        <v>0</v>
      </c>
      <c r="Q207" s="153">
        <v>0</v>
      </c>
      <c r="R207" s="153">
        <f t="shared" si="12"/>
        <v>0</v>
      </c>
      <c r="S207" s="153">
        <v>0</v>
      </c>
      <c r="T207" s="154">
        <f t="shared" si="13"/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55" t="s">
        <v>1542</v>
      </c>
      <c r="AT207" s="155" t="s">
        <v>159</v>
      </c>
      <c r="AU207" s="155" t="s">
        <v>80</v>
      </c>
      <c r="AY207" s="17" t="s">
        <v>157</v>
      </c>
      <c r="BE207" s="156">
        <f t="shared" si="14"/>
        <v>0</v>
      </c>
      <c r="BF207" s="156">
        <f t="shared" si="15"/>
        <v>0</v>
      </c>
      <c r="BG207" s="156">
        <f t="shared" si="16"/>
        <v>0</v>
      </c>
      <c r="BH207" s="156">
        <f t="shared" si="17"/>
        <v>0</v>
      </c>
      <c r="BI207" s="156">
        <f t="shared" si="18"/>
        <v>0</v>
      </c>
      <c r="BJ207" s="17" t="s">
        <v>78</v>
      </c>
      <c r="BK207" s="156">
        <f t="shared" si="19"/>
        <v>0</v>
      </c>
      <c r="BL207" s="17" t="s">
        <v>1542</v>
      </c>
      <c r="BM207" s="155" t="s">
        <v>2506</v>
      </c>
    </row>
    <row r="208" spans="1:65" s="2" customFormat="1" ht="21.75" customHeight="1">
      <c r="A208" s="32"/>
      <c r="B208" s="143"/>
      <c r="C208" s="144" t="s">
        <v>391</v>
      </c>
      <c r="D208" s="144" t="s">
        <v>159</v>
      </c>
      <c r="E208" s="145" t="s">
        <v>2507</v>
      </c>
      <c r="F208" s="146" t="s">
        <v>2508</v>
      </c>
      <c r="G208" s="147" t="s">
        <v>242</v>
      </c>
      <c r="H208" s="148">
        <v>19.3</v>
      </c>
      <c r="I208" s="149"/>
      <c r="J208" s="150">
        <f t="shared" si="10"/>
        <v>0</v>
      </c>
      <c r="K208" s="146" t="s">
        <v>163</v>
      </c>
      <c r="L208" s="33"/>
      <c r="M208" s="151" t="s">
        <v>1</v>
      </c>
      <c r="N208" s="152" t="s">
        <v>36</v>
      </c>
      <c r="O208" s="58"/>
      <c r="P208" s="153">
        <f t="shared" si="11"/>
        <v>0</v>
      </c>
      <c r="Q208" s="153">
        <v>0</v>
      </c>
      <c r="R208" s="153">
        <f t="shared" si="12"/>
        <v>0</v>
      </c>
      <c r="S208" s="153">
        <v>0</v>
      </c>
      <c r="T208" s="154">
        <f t="shared" si="1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55" t="s">
        <v>449</v>
      </c>
      <c r="AT208" s="155" t="s">
        <v>159</v>
      </c>
      <c r="AU208" s="155" t="s">
        <v>80</v>
      </c>
      <c r="AY208" s="17" t="s">
        <v>157</v>
      </c>
      <c r="BE208" s="156">
        <f t="shared" si="14"/>
        <v>0</v>
      </c>
      <c r="BF208" s="156">
        <f t="shared" si="15"/>
        <v>0</v>
      </c>
      <c r="BG208" s="156">
        <f t="shared" si="16"/>
        <v>0</v>
      </c>
      <c r="BH208" s="156">
        <f t="shared" si="17"/>
        <v>0</v>
      </c>
      <c r="BI208" s="156">
        <f t="shared" si="18"/>
        <v>0</v>
      </c>
      <c r="BJ208" s="17" t="s">
        <v>78</v>
      </c>
      <c r="BK208" s="156">
        <f t="shared" si="19"/>
        <v>0</v>
      </c>
      <c r="BL208" s="17" t="s">
        <v>449</v>
      </c>
      <c r="BM208" s="155" t="s">
        <v>2509</v>
      </c>
    </row>
    <row r="209" spans="1:65" s="2" customFormat="1" ht="16.5" customHeight="1">
      <c r="A209" s="32"/>
      <c r="B209" s="143"/>
      <c r="C209" s="144" t="s">
        <v>293</v>
      </c>
      <c r="D209" s="144" t="s">
        <v>159</v>
      </c>
      <c r="E209" s="145" t="s">
        <v>2510</v>
      </c>
      <c r="F209" s="146" t="s">
        <v>2511</v>
      </c>
      <c r="G209" s="147" t="s">
        <v>242</v>
      </c>
      <c r="H209" s="148">
        <v>19.3</v>
      </c>
      <c r="I209" s="149"/>
      <c r="J209" s="150">
        <f t="shared" si="10"/>
        <v>0</v>
      </c>
      <c r="K209" s="146" t="s">
        <v>163</v>
      </c>
      <c r="L209" s="33"/>
      <c r="M209" s="151" t="s">
        <v>1</v>
      </c>
      <c r="N209" s="152" t="s">
        <v>36</v>
      </c>
      <c r="O209" s="58"/>
      <c r="P209" s="153">
        <f t="shared" si="11"/>
        <v>0</v>
      </c>
      <c r="Q209" s="153">
        <v>1.7000000000000001E-4</v>
      </c>
      <c r="R209" s="153">
        <f t="shared" si="12"/>
        <v>3.2810000000000005E-3</v>
      </c>
      <c r="S209" s="153">
        <v>0</v>
      </c>
      <c r="T209" s="154">
        <f t="shared" si="13"/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155" t="s">
        <v>449</v>
      </c>
      <c r="AT209" s="155" t="s">
        <v>159</v>
      </c>
      <c r="AU209" s="155" t="s">
        <v>80</v>
      </c>
      <c r="AY209" s="17" t="s">
        <v>157</v>
      </c>
      <c r="BE209" s="156">
        <f t="shared" si="14"/>
        <v>0</v>
      </c>
      <c r="BF209" s="156">
        <f t="shared" si="15"/>
        <v>0</v>
      </c>
      <c r="BG209" s="156">
        <f t="shared" si="16"/>
        <v>0</v>
      </c>
      <c r="BH209" s="156">
        <f t="shared" si="17"/>
        <v>0</v>
      </c>
      <c r="BI209" s="156">
        <f t="shared" si="18"/>
        <v>0</v>
      </c>
      <c r="BJ209" s="17" t="s">
        <v>78</v>
      </c>
      <c r="BK209" s="156">
        <f t="shared" si="19"/>
        <v>0</v>
      </c>
      <c r="BL209" s="17" t="s">
        <v>449</v>
      </c>
      <c r="BM209" s="155" t="s">
        <v>2512</v>
      </c>
    </row>
    <row r="210" spans="1:65" s="2" customFormat="1" ht="24.2" customHeight="1">
      <c r="A210" s="32"/>
      <c r="B210" s="143"/>
      <c r="C210" s="144" t="s">
        <v>320</v>
      </c>
      <c r="D210" s="144" t="s">
        <v>159</v>
      </c>
      <c r="E210" s="145" t="s">
        <v>2513</v>
      </c>
      <c r="F210" s="146" t="s">
        <v>2514</v>
      </c>
      <c r="G210" s="147" t="s">
        <v>242</v>
      </c>
      <c r="H210" s="148">
        <v>19.3</v>
      </c>
      <c r="I210" s="149"/>
      <c r="J210" s="150">
        <f t="shared" si="10"/>
        <v>0</v>
      </c>
      <c r="K210" s="146" t="s">
        <v>647</v>
      </c>
      <c r="L210" s="33"/>
      <c r="M210" s="151" t="s">
        <v>1</v>
      </c>
      <c r="N210" s="152" t="s">
        <v>36</v>
      </c>
      <c r="O210" s="58"/>
      <c r="P210" s="153">
        <f t="shared" si="11"/>
        <v>0</v>
      </c>
      <c r="Q210" s="153">
        <v>0</v>
      </c>
      <c r="R210" s="153">
        <f t="shared" si="12"/>
        <v>0</v>
      </c>
      <c r="S210" s="153">
        <v>0</v>
      </c>
      <c r="T210" s="154">
        <f t="shared" si="1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55" t="s">
        <v>449</v>
      </c>
      <c r="AT210" s="155" t="s">
        <v>159</v>
      </c>
      <c r="AU210" s="155" t="s">
        <v>80</v>
      </c>
      <c r="AY210" s="17" t="s">
        <v>157</v>
      </c>
      <c r="BE210" s="156">
        <f t="shared" si="14"/>
        <v>0</v>
      </c>
      <c r="BF210" s="156">
        <f t="shared" si="15"/>
        <v>0</v>
      </c>
      <c r="BG210" s="156">
        <f t="shared" si="16"/>
        <v>0</v>
      </c>
      <c r="BH210" s="156">
        <f t="shared" si="17"/>
        <v>0</v>
      </c>
      <c r="BI210" s="156">
        <f t="shared" si="18"/>
        <v>0</v>
      </c>
      <c r="BJ210" s="17" t="s">
        <v>78</v>
      </c>
      <c r="BK210" s="156">
        <f t="shared" si="19"/>
        <v>0</v>
      </c>
      <c r="BL210" s="17" t="s">
        <v>449</v>
      </c>
      <c r="BM210" s="155" t="s">
        <v>2515</v>
      </c>
    </row>
    <row r="211" spans="1:65" s="2" customFormat="1" ht="16.5" customHeight="1">
      <c r="A211" s="32"/>
      <c r="B211" s="143"/>
      <c r="C211" s="144" t="s">
        <v>304</v>
      </c>
      <c r="D211" s="144" t="s">
        <v>159</v>
      </c>
      <c r="E211" s="145" t="s">
        <v>2516</v>
      </c>
      <c r="F211" s="146" t="s">
        <v>2517</v>
      </c>
      <c r="G211" s="147" t="s">
        <v>242</v>
      </c>
      <c r="H211" s="148">
        <v>19.3</v>
      </c>
      <c r="I211" s="149"/>
      <c r="J211" s="150">
        <f t="shared" si="10"/>
        <v>0</v>
      </c>
      <c r="K211" s="146" t="s">
        <v>163</v>
      </c>
      <c r="L211" s="33"/>
      <c r="M211" s="151" t="s">
        <v>1</v>
      </c>
      <c r="N211" s="152" t="s">
        <v>36</v>
      </c>
      <c r="O211" s="58"/>
      <c r="P211" s="153">
        <f t="shared" si="11"/>
        <v>0</v>
      </c>
      <c r="Q211" s="153">
        <v>9.0000000000000006E-5</v>
      </c>
      <c r="R211" s="153">
        <f t="shared" si="12"/>
        <v>1.7370000000000003E-3</v>
      </c>
      <c r="S211" s="153">
        <v>0</v>
      </c>
      <c r="T211" s="154">
        <f t="shared" si="13"/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155" t="s">
        <v>164</v>
      </c>
      <c r="AT211" s="155" t="s">
        <v>159</v>
      </c>
      <c r="AU211" s="155" t="s">
        <v>80</v>
      </c>
      <c r="AY211" s="17" t="s">
        <v>157</v>
      </c>
      <c r="BE211" s="156">
        <f t="shared" si="14"/>
        <v>0</v>
      </c>
      <c r="BF211" s="156">
        <f t="shared" si="15"/>
        <v>0</v>
      </c>
      <c r="BG211" s="156">
        <f t="shared" si="16"/>
        <v>0</v>
      </c>
      <c r="BH211" s="156">
        <f t="shared" si="17"/>
        <v>0</v>
      </c>
      <c r="BI211" s="156">
        <f t="shared" si="18"/>
        <v>0</v>
      </c>
      <c r="BJ211" s="17" t="s">
        <v>78</v>
      </c>
      <c r="BK211" s="156">
        <f t="shared" si="19"/>
        <v>0</v>
      </c>
      <c r="BL211" s="17" t="s">
        <v>164</v>
      </c>
      <c r="BM211" s="155" t="s">
        <v>2518</v>
      </c>
    </row>
    <row r="212" spans="1:65" s="12" customFormat="1" ht="25.9" customHeight="1">
      <c r="B212" s="130"/>
      <c r="D212" s="131" t="s">
        <v>70</v>
      </c>
      <c r="E212" s="132" t="s">
        <v>2519</v>
      </c>
      <c r="F212" s="132" t="s">
        <v>2520</v>
      </c>
      <c r="I212" s="133"/>
      <c r="J212" s="134">
        <f>BK212</f>
        <v>0</v>
      </c>
      <c r="L212" s="130"/>
      <c r="M212" s="135"/>
      <c r="N212" s="136"/>
      <c r="O212" s="136"/>
      <c r="P212" s="137">
        <f>P213</f>
        <v>0</v>
      </c>
      <c r="Q212" s="136"/>
      <c r="R212" s="137">
        <f>R213</f>
        <v>0.109787</v>
      </c>
      <c r="S212" s="136"/>
      <c r="T212" s="138">
        <f>T213</f>
        <v>0</v>
      </c>
      <c r="AR212" s="131" t="s">
        <v>78</v>
      </c>
      <c r="AT212" s="139" t="s">
        <v>70</v>
      </c>
      <c r="AU212" s="139" t="s">
        <v>71</v>
      </c>
      <c r="AY212" s="131" t="s">
        <v>157</v>
      </c>
      <c r="BK212" s="140">
        <f>BK213</f>
        <v>0</v>
      </c>
    </row>
    <row r="213" spans="1:65" s="12" customFormat="1" ht="22.9" customHeight="1">
      <c r="B213" s="130"/>
      <c r="D213" s="131" t="s">
        <v>70</v>
      </c>
      <c r="E213" s="141" t="s">
        <v>2448</v>
      </c>
      <c r="F213" s="141" t="s">
        <v>2449</v>
      </c>
      <c r="I213" s="133"/>
      <c r="J213" s="142">
        <f>BK213</f>
        <v>0</v>
      </c>
      <c r="L213" s="130"/>
      <c r="M213" s="135"/>
      <c r="N213" s="136"/>
      <c r="O213" s="136"/>
      <c r="P213" s="137">
        <f>SUM(P214:P242)</f>
        <v>0</v>
      </c>
      <c r="Q213" s="136"/>
      <c r="R213" s="137">
        <f>SUM(R214:R242)</f>
        <v>0.109787</v>
      </c>
      <c r="S213" s="136"/>
      <c r="T213" s="138">
        <f>SUM(T214:T242)</f>
        <v>0</v>
      </c>
      <c r="AR213" s="131" t="s">
        <v>173</v>
      </c>
      <c r="AT213" s="139" t="s">
        <v>70</v>
      </c>
      <c r="AU213" s="139" t="s">
        <v>78</v>
      </c>
      <c r="AY213" s="131" t="s">
        <v>157</v>
      </c>
      <c r="BK213" s="140">
        <f>SUM(BK214:BK242)</f>
        <v>0</v>
      </c>
    </row>
    <row r="214" spans="1:65" s="2" customFormat="1" ht="24.2" customHeight="1">
      <c r="A214" s="32"/>
      <c r="B214" s="143"/>
      <c r="C214" s="144" t="s">
        <v>411</v>
      </c>
      <c r="D214" s="144" t="s">
        <v>159</v>
      </c>
      <c r="E214" s="145" t="s">
        <v>2453</v>
      </c>
      <c r="F214" s="146" t="s">
        <v>2454</v>
      </c>
      <c r="G214" s="147" t="s">
        <v>242</v>
      </c>
      <c r="H214" s="148">
        <v>83</v>
      </c>
      <c r="I214" s="149"/>
      <c r="J214" s="150">
        <f t="shared" ref="J214:J242" si="20">ROUND(I214*H214,2)</f>
        <v>0</v>
      </c>
      <c r="K214" s="146" t="s">
        <v>163</v>
      </c>
      <c r="L214" s="33"/>
      <c r="M214" s="151" t="s">
        <v>1</v>
      </c>
      <c r="N214" s="152" t="s">
        <v>36</v>
      </c>
      <c r="O214" s="58"/>
      <c r="P214" s="153">
        <f t="shared" ref="P214:P242" si="21">O214*H214</f>
        <v>0</v>
      </c>
      <c r="Q214" s="153">
        <v>0</v>
      </c>
      <c r="R214" s="153">
        <f t="shared" ref="R214:R242" si="22">Q214*H214</f>
        <v>0</v>
      </c>
      <c r="S214" s="153">
        <v>0</v>
      </c>
      <c r="T214" s="154">
        <f t="shared" ref="T214:T242" si="23">S214*H214</f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55" t="s">
        <v>449</v>
      </c>
      <c r="AT214" s="155" t="s">
        <v>159</v>
      </c>
      <c r="AU214" s="155" t="s">
        <v>80</v>
      </c>
      <c r="AY214" s="17" t="s">
        <v>157</v>
      </c>
      <c r="BE214" s="156">
        <f t="shared" ref="BE214:BE242" si="24">IF(N214="základní",J214,0)</f>
        <v>0</v>
      </c>
      <c r="BF214" s="156">
        <f t="shared" ref="BF214:BF242" si="25">IF(N214="snížená",J214,0)</f>
        <v>0</v>
      </c>
      <c r="BG214" s="156">
        <f t="shared" ref="BG214:BG242" si="26">IF(N214="zákl. přenesená",J214,0)</f>
        <v>0</v>
      </c>
      <c r="BH214" s="156">
        <f t="shared" ref="BH214:BH242" si="27">IF(N214="sníž. přenesená",J214,0)</f>
        <v>0</v>
      </c>
      <c r="BI214" s="156">
        <f t="shared" ref="BI214:BI242" si="28">IF(N214="nulová",J214,0)</f>
        <v>0</v>
      </c>
      <c r="BJ214" s="17" t="s">
        <v>78</v>
      </c>
      <c r="BK214" s="156">
        <f t="shared" ref="BK214:BK242" si="29">ROUND(I214*H214,2)</f>
        <v>0</v>
      </c>
      <c r="BL214" s="17" t="s">
        <v>449</v>
      </c>
      <c r="BM214" s="155" t="s">
        <v>2521</v>
      </c>
    </row>
    <row r="215" spans="1:65" s="2" customFormat="1" ht="24.2" customHeight="1">
      <c r="A215" s="32"/>
      <c r="B215" s="143"/>
      <c r="C215" s="144" t="s">
        <v>310</v>
      </c>
      <c r="D215" s="144" t="s">
        <v>159</v>
      </c>
      <c r="E215" s="145" t="s">
        <v>2522</v>
      </c>
      <c r="F215" s="146" t="s">
        <v>2523</v>
      </c>
      <c r="G215" s="147" t="s">
        <v>236</v>
      </c>
      <c r="H215" s="148">
        <v>5</v>
      </c>
      <c r="I215" s="149"/>
      <c r="J215" s="150">
        <f t="shared" si="20"/>
        <v>0</v>
      </c>
      <c r="K215" s="146" t="s">
        <v>163</v>
      </c>
      <c r="L215" s="33"/>
      <c r="M215" s="151" t="s">
        <v>1</v>
      </c>
      <c r="N215" s="152" t="s">
        <v>36</v>
      </c>
      <c r="O215" s="58"/>
      <c r="P215" s="153">
        <f t="shared" si="21"/>
        <v>0</v>
      </c>
      <c r="Q215" s="153">
        <v>0</v>
      </c>
      <c r="R215" s="153">
        <f t="shared" si="22"/>
        <v>0</v>
      </c>
      <c r="S215" s="153">
        <v>0</v>
      </c>
      <c r="T215" s="154">
        <f t="shared" si="23"/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155" t="s">
        <v>449</v>
      </c>
      <c r="AT215" s="155" t="s">
        <v>159</v>
      </c>
      <c r="AU215" s="155" t="s">
        <v>80</v>
      </c>
      <c r="AY215" s="17" t="s">
        <v>157</v>
      </c>
      <c r="BE215" s="156">
        <f t="shared" si="24"/>
        <v>0</v>
      </c>
      <c r="BF215" s="156">
        <f t="shared" si="25"/>
        <v>0</v>
      </c>
      <c r="BG215" s="156">
        <f t="shared" si="26"/>
        <v>0</v>
      </c>
      <c r="BH215" s="156">
        <f t="shared" si="27"/>
        <v>0</v>
      </c>
      <c r="BI215" s="156">
        <f t="shared" si="28"/>
        <v>0</v>
      </c>
      <c r="BJ215" s="17" t="s">
        <v>78</v>
      </c>
      <c r="BK215" s="156">
        <f t="shared" si="29"/>
        <v>0</v>
      </c>
      <c r="BL215" s="17" t="s">
        <v>449</v>
      </c>
      <c r="BM215" s="155" t="s">
        <v>2524</v>
      </c>
    </row>
    <row r="216" spans="1:65" s="2" customFormat="1" ht="33" customHeight="1">
      <c r="A216" s="32"/>
      <c r="B216" s="143"/>
      <c r="C216" s="181" t="s">
        <v>422</v>
      </c>
      <c r="D216" s="181" t="s">
        <v>264</v>
      </c>
      <c r="E216" s="182" t="s">
        <v>2525</v>
      </c>
      <c r="F216" s="183" t="s">
        <v>2526</v>
      </c>
      <c r="G216" s="184" t="s">
        <v>236</v>
      </c>
      <c r="H216" s="185">
        <v>2</v>
      </c>
      <c r="I216" s="186"/>
      <c r="J216" s="187">
        <f t="shared" si="20"/>
        <v>0</v>
      </c>
      <c r="K216" s="183" t="s">
        <v>618</v>
      </c>
      <c r="L216" s="188"/>
      <c r="M216" s="189" t="s">
        <v>1</v>
      </c>
      <c r="N216" s="190" t="s">
        <v>36</v>
      </c>
      <c r="O216" s="58"/>
      <c r="P216" s="153">
        <f t="shared" si="21"/>
        <v>0</v>
      </c>
      <c r="Q216" s="153">
        <v>5.0000000000000001E-4</v>
      </c>
      <c r="R216" s="153">
        <f t="shared" si="22"/>
        <v>1E-3</v>
      </c>
      <c r="S216" s="153">
        <v>0</v>
      </c>
      <c r="T216" s="154">
        <f t="shared" si="2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55" t="s">
        <v>579</v>
      </c>
      <c r="AT216" s="155" t="s">
        <v>264</v>
      </c>
      <c r="AU216" s="155" t="s">
        <v>80</v>
      </c>
      <c r="AY216" s="17" t="s">
        <v>157</v>
      </c>
      <c r="BE216" s="156">
        <f t="shared" si="24"/>
        <v>0</v>
      </c>
      <c r="BF216" s="156">
        <f t="shared" si="25"/>
        <v>0</v>
      </c>
      <c r="BG216" s="156">
        <f t="shared" si="26"/>
        <v>0</v>
      </c>
      <c r="BH216" s="156">
        <f t="shared" si="27"/>
        <v>0</v>
      </c>
      <c r="BI216" s="156">
        <f t="shared" si="28"/>
        <v>0</v>
      </c>
      <c r="BJ216" s="17" t="s">
        <v>78</v>
      </c>
      <c r="BK216" s="156">
        <f t="shared" si="29"/>
        <v>0</v>
      </c>
      <c r="BL216" s="17" t="s">
        <v>579</v>
      </c>
      <c r="BM216" s="155" t="s">
        <v>2527</v>
      </c>
    </row>
    <row r="217" spans="1:65" s="2" customFormat="1" ht="24.2" customHeight="1">
      <c r="A217" s="32"/>
      <c r="B217" s="143"/>
      <c r="C217" s="181" t="s">
        <v>299</v>
      </c>
      <c r="D217" s="181" t="s">
        <v>264</v>
      </c>
      <c r="E217" s="182" t="s">
        <v>2528</v>
      </c>
      <c r="F217" s="183" t="s">
        <v>2529</v>
      </c>
      <c r="G217" s="184" t="s">
        <v>236</v>
      </c>
      <c r="H217" s="185">
        <v>3</v>
      </c>
      <c r="I217" s="186"/>
      <c r="J217" s="187">
        <f t="shared" si="20"/>
        <v>0</v>
      </c>
      <c r="K217" s="183" t="s">
        <v>618</v>
      </c>
      <c r="L217" s="188"/>
      <c r="M217" s="189" t="s">
        <v>1</v>
      </c>
      <c r="N217" s="190" t="s">
        <v>36</v>
      </c>
      <c r="O217" s="58"/>
      <c r="P217" s="153">
        <f t="shared" si="21"/>
        <v>0</v>
      </c>
      <c r="Q217" s="153">
        <v>1.1E-4</v>
      </c>
      <c r="R217" s="153">
        <f t="shared" si="22"/>
        <v>3.3E-4</v>
      </c>
      <c r="S217" s="153">
        <v>0</v>
      </c>
      <c r="T217" s="154">
        <f t="shared" si="23"/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55" t="s">
        <v>237</v>
      </c>
      <c r="AT217" s="155" t="s">
        <v>264</v>
      </c>
      <c r="AU217" s="155" t="s">
        <v>80</v>
      </c>
      <c r="AY217" s="17" t="s">
        <v>157</v>
      </c>
      <c r="BE217" s="156">
        <f t="shared" si="24"/>
        <v>0</v>
      </c>
      <c r="BF217" s="156">
        <f t="shared" si="25"/>
        <v>0</v>
      </c>
      <c r="BG217" s="156">
        <f t="shared" si="26"/>
        <v>0</v>
      </c>
      <c r="BH217" s="156">
        <f t="shared" si="27"/>
        <v>0</v>
      </c>
      <c r="BI217" s="156">
        <f t="shared" si="28"/>
        <v>0</v>
      </c>
      <c r="BJ217" s="17" t="s">
        <v>78</v>
      </c>
      <c r="BK217" s="156">
        <f t="shared" si="29"/>
        <v>0</v>
      </c>
      <c r="BL217" s="17" t="s">
        <v>251</v>
      </c>
      <c r="BM217" s="155" t="s">
        <v>2530</v>
      </c>
    </row>
    <row r="218" spans="1:65" s="2" customFormat="1" ht="16.5" customHeight="1">
      <c r="A218" s="32"/>
      <c r="B218" s="143"/>
      <c r="C218" s="144" t="s">
        <v>431</v>
      </c>
      <c r="D218" s="144" t="s">
        <v>159</v>
      </c>
      <c r="E218" s="145" t="s">
        <v>2516</v>
      </c>
      <c r="F218" s="146" t="s">
        <v>2517</v>
      </c>
      <c r="G218" s="147" t="s">
        <v>242</v>
      </c>
      <c r="H218" s="148">
        <v>84</v>
      </c>
      <c r="I218" s="149"/>
      <c r="J218" s="150">
        <f t="shared" si="20"/>
        <v>0</v>
      </c>
      <c r="K218" s="146" t="s">
        <v>163</v>
      </c>
      <c r="L218" s="33"/>
      <c r="M218" s="151" t="s">
        <v>1</v>
      </c>
      <c r="N218" s="152" t="s">
        <v>36</v>
      </c>
      <c r="O218" s="58"/>
      <c r="P218" s="153">
        <f t="shared" si="21"/>
        <v>0</v>
      </c>
      <c r="Q218" s="153">
        <v>9.0000000000000006E-5</v>
      </c>
      <c r="R218" s="153">
        <f t="shared" si="22"/>
        <v>7.5600000000000007E-3</v>
      </c>
      <c r="S218" s="153">
        <v>0</v>
      </c>
      <c r="T218" s="154">
        <f t="shared" si="2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55" t="s">
        <v>164</v>
      </c>
      <c r="AT218" s="155" t="s">
        <v>159</v>
      </c>
      <c r="AU218" s="155" t="s">
        <v>80</v>
      </c>
      <c r="AY218" s="17" t="s">
        <v>157</v>
      </c>
      <c r="BE218" s="156">
        <f t="shared" si="24"/>
        <v>0</v>
      </c>
      <c r="BF218" s="156">
        <f t="shared" si="25"/>
        <v>0</v>
      </c>
      <c r="BG218" s="156">
        <f t="shared" si="26"/>
        <v>0</v>
      </c>
      <c r="BH218" s="156">
        <f t="shared" si="27"/>
        <v>0</v>
      </c>
      <c r="BI218" s="156">
        <f t="shared" si="28"/>
        <v>0</v>
      </c>
      <c r="BJ218" s="17" t="s">
        <v>78</v>
      </c>
      <c r="BK218" s="156">
        <f t="shared" si="29"/>
        <v>0</v>
      </c>
      <c r="BL218" s="17" t="s">
        <v>164</v>
      </c>
      <c r="BM218" s="155" t="s">
        <v>2531</v>
      </c>
    </row>
    <row r="219" spans="1:65" s="2" customFormat="1" ht="24.2" customHeight="1">
      <c r="A219" s="32"/>
      <c r="B219" s="143"/>
      <c r="C219" s="144" t="s">
        <v>435</v>
      </c>
      <c r="D219" s="144" t="s">
        <v>159</v>
      </c>
      <c r="E219" s="145" t="s">
        <v>2532</v>
      </c>
      <c r="F219" s="146" t="s">
        <v>2533</v>
      </c>
      <c r="G219" s="147" t="s">
        <v>242</v>
      </c>
      <c r="H219" s="148">
        <v>98</v>
      </c>
      <c r="I219" s="149"/>
      <c r="J219" s="150">
        <f t="shared" si="20"/>
        <v>0</v>
      </c>
      <c r="K219" s="146" t="s">
        <v>618</v>
      </c>
      <c r="L219" s="33"/>
      <c r="M219" s="151" t="s">
        <v>1</v>
      </c>
      <c r="N219" s="152" t="s">
        <v>36</v>
      </c>
      <c r="O219" s="58"/>
      <c r="P219" s="153">
        <f t="shared" si="21"/>
        <v>0</v>
      </c>
      <c r="Q219" s="153">
        <v>0</v>
      </c>
      <c r="R219" s="153">
        <f t="shared" si="22"/>
        <v>0</v>
      </c>
      <c r="S219" s="153">
        <v>0</v>
      </c>
      <c r="T219" s="154">
        <f t="shared" si="23"/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155" t="s">
        <v>449</v>
      </c>
      <c r="AT219" s="155" t="s">
        <v>159</v>
      </c>
      <c r="AU219" s="155" t="s">
        <v>80</v>
      </c>
      <c r="AY219" s="17" t="s">
        <v>157</v>
      </c>
      <c r="BE219" s="156">
        <f t="shared" si="24"/>
        <v>0</v>
      </c>
      <c r="BF219" s="156">
        <f t="shared" si="25"/>
        <v>0</v>
      </c>
      <c r="BG219" s="156">
        <f t="shared" si="26"/>
        <v>0</v>
      </c>
      <c r="BH219" s="156">
        <f t="shared" si="27"/>
        <v>0</v>
      </c>
      <c r="BI219" s="156">
        <f t="shared" si="28"/>
        <v>0</v>
      </c>
      <c r="BJ219" s="17" t="s">
        <v>78</v>
      </c>
      <c r="BK219" s="156">
        <f t="shared" si="29"/>
        <v>0</v>
      </c>
      <c r="BL219" s="17" t="s">
        <v>449</v>
      </c>
      <c r="BM219" s="155" t="s">
        <v>2534</v>
      </c>
    </row>
    <row r="220" spans="1:65" s="2" customFormat="1" ht="16.5" customHeight="1">
      <c r="A220" s="32"/>
      <c r="B220" s="143"/>
      <c r="C220" s="144" t="s">
        <v>439</v>
      </c>
      <c r="D220" s="144" t="s">
        <v>159</v>
      </c>
      <c r="E220" s="145" t="s">
        <v>2535</v>
      </c>
      <c r="F220" s="146" t="s">
        <v>2536</v>
      </c>
      <c r="G220" s="147" t="s">
        <v>236</v>
      </c>
      <c r="H220" s="148">
        <v>1</v>
      </c>
      <c r="I220" s="149"/>
      <c r="J220" s="150">
        <f t="shared" si="20"/>
        <v>0</v>
      </c>
      <c r="K220" s="146" t="s">
        <v>618</v>
      </c>
      <c r="L220" s="33"/>
      <c r="M220" s="151" t="s">
        <v>1</v>
      </c>
      <c r="N220" s="152" t="s">
        <v>36</v>
      </c>
      <c r="O220" s="58"/>
      <c r="P220" s="153">
        <f t="shared" si="21"/>
        <v>0</v>
      </c>
      <c r="Q220" s="153">
        <v>0</v>
      </c>
      <c r="R220" s="153">
        <f t="shared" si="22"/>
        <v>0</v>
      </c>
      <c r="S220" s="153">
        <v>0</v>
      </c>
      <c r="T220" s="154">
        <f t="shared" si="2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55" t="s">
        <v>449</v>
      </c>
      <c r="AT220" s="155" t="s">
        <v>159</v>
      </c>
      <c r="AU220" s="155" t="s">
        <v>80</v>
      </c>
      <c r="AY220" s="17" t="s">
        <v>157</v>
      </c>
      <c r="BE220" s="156">
        <f t="shared" si="24"/>
        <v>0</v>
      </c>
      <c r="BF220" s="156">
        <f t="shared" si="25"/>
        <v>0</v>
      </c>
      <c r="BG220" s="156">
        <f t="shared" si="26"/>
        <v>0</v>
      </c>
      <c r="BH220" s="156">
        <f t="shared" si="27"/>
        <v>0</v>
      </c>
      <c r="BI220" s="156">
        <f t="shared" si="28"/>
        <v>0</v>
      </c>
      <c r="BJ220" s="17" t="s">
        <v>78</v>
      </c>
      <c r="BK220" s="156">
        <f t="shared" si="29"/>
        <v>0</v>
      </c>
      <c r="BL220" s="17" t="s">
        <v>449</v>
      </c>
      <c r="BM220" s="155" t="s">
        <v>2537</v>
      </c>
    </row>
    <row r="221" spans="1:65" s="2" customFormat="1" ht="24.2" customHeight="1">
      <c r="A221" s="32"/>
      <c r="B221" s="143"/>
      <c r="C221" s="144" t="s">
        <v>444</v>
      </c>
      <c r="D221" s="144" t="s">
        <v>159</v>
      </c>
      <c r="E221" s="145" t="s">
        <v>2538</v>
      </c>
      <c r="F221" s="146" t="s">
        <v>2539</v>
      </c>
      <c r="G221" s="147" t="s">
        <v>236</v>
      </c>
      <c r="H221" s="148">
        <v>1</v>
      </c>
      <c r="I221" s="149"/>
      <c r="J221" s="150">
        <f t="shared" si="20"/>
        <v>0</v>
      </c>
      <c r="K221" s="146" t="s">
        <v>618</v>
      </c>
      <c r="L221" s="33"/>
      <c r="M221" s="151" t="s">
        <v>1</v>
      </c>
      <c r="N221" s="152" t="s">
        <v>36</v>
      </c>
      <c r="O221" s="58"/>
      <c r="P221" s="153">
        <f t="shared" si="21"/>
        <v>0</v>
      </c>
      <c r="Q221" s="153">
        <v>1.7000000000000001E-4</v>
      </c>
      <c r="R221" s="153">
        <f t="shared" si="22"/>
        <v>1.7000000000000001E-4</v>
      </c>
      <c r="S221" s="153">
        <v>0</v>
      </c>
      <c r="T221" s="154">
        <f t="shared" si="23"/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155" t="s">
        <v>449</v>
      </c>
      <c r="AT221" s="155" t="s">
        <v>159</v>
      </c>
      <c r="AU221" s="155" t="s">
        <v>80</v>
      </c>
      <c r="AY221" s="17" t="s">
        <v>157</v>
      </c>
      <c r="BE221" s="156">
        <f t="shared" si="24"/>
        <v>0</v>
      </c>
      <c r="BF221" s="156">
        <f t="shared" si="25"/>
        <v>0</v>
      </c>
      <c r="BG221" s="156">
        <f t="shared" si="26"/>
        <v>0</v>
      </c>
      <c r="BH221" s="156">
        <f t="shared" si="27"/>
        <v>0</v>
      </c>
      <c r="BI221" s="156">
        <f t="shared" si="28"/>
        <v>0</v>
      </c>
      <c r="BJ221" s="17" t="s">
        <v>78</v>
      </c>
      <c r="BK221" s="156">
        <f t="shared" si="29"/>
        <v>0</v>
      </c>
      <c r="BL221" s="17" t="s">
        <v>449</v>
      </c>
      <c r="BM221" s="155" t="s">
        <v>2540</v>
      </c>
    </row>
    <row r="222" spans="1:65" s="2" customFormat="1" ht="24.2" customHeight="1">
      <c r="A222" s="32"/>
      <c r="B222" s="143"/>
      <c r="C222" s="144" t="s">
        <v>451</v>
      </c>
      <c r="D222" s="144" t="s">
        <v>159</v>
      </c>
      <c r="E222" s="145" t="s">
        <v>2541</v>
      </c>
      <c r="F222" s="146" t="s">
        <v>2542</v>
      </c>
      <c r="G222" s="147" t="s">
        <v>242</v>
      </c>
      <c r="H222" s="148">
        <v>83</v>
      </c>
      <c r="I222" s="149"/>
      <c r="J222" s="150">
        <f t="shared" si="20"/>
        <v>0</v>
      </c>
      <c r="K222" s="146" t="s">
        <v>163</v>
      </c>
      <c r="L222" s="33"/>
      <c r="M222" s="151" t="s">
        <v>1</v>
      </c>
      <c r="N222" s="152" t="s">
        <v>36</v>
      </c>
      <c r="O222" s="58"/>
      <c r="P222" s="153">
        <f t="shared" si="21"/>
        <v>0</v>
      </c>
      <c r="Q222" s="153">
        <v>5.6999999999999998E-4</v>
      </c>
      <c r="R222" s="153">
        <f t="shared" si="22"/>
        <v>4.7309999999999998E-2</v>
      </c>
      <c r="S222" s="153">
        <v>0</v>
      </c>
      <c r="T222" s="154">
        <f t="shared" si="23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55" t="s">
        <v>251</v>
      </c>
      <c r="AT222" s="155" t="s">
        <v>159</v>
      </c>
      <c r="AU222" s="155" t="s">
        <v>80</v>
      </c>
      <c r="AY222" s="17" t="s">
        <v>157</v>
      </c>
      <c r="BE222" s="156">
        <f t="shared" si="24"/>
        <v>0</v>
      </c>
      <c r="BF222" s="156">
        <f t="shared" si="25"/>
        <v>0</v>
      </c>
      <c r="BG222" s="156">
        <f t="shared" si="26"/>
        <v>0</v>
      </c>
      <c r="BH222" s="156">
        <f t="shared" si="27"/>
        <v>0</v>
      </c>
      <c r="BI222" s="156">
        <f t="shared" si="28"/>
        <v>0</v>
      </c>
      <c r="BJ222" s="17" t="s">
        <v>78</v>
      </c>
      <c r="BK222" s="156">
        <f t="shared" si="29"/>
        <v>0</v>
      </c>
      <c r="BL222" s="17" t="s">
        <v>251</v>
      </c>
      <c r="BM222" s="155" t="s">
        <v>2543</v>
      </c>
    </row>
    <row r="223" spans="1:65" s="2" customFormat="1" ht="24.2" customHeight="1">
      <c r="A223" s="32"/>
      <c r="B223" s="143"/>
      <c r="C223" s="144" t="s">
        <v>458</v>
      </c>
      <c r="D223" s="144" t="s">
        <v>159</v>
      </c>
      <c r="E223" s="145" t="s">
        <v>663</v>
      </c>
      <c r="F223" s="146" t="s">
        <v>664</v>
      </c>
      <c r="G223" s="147" t="s">
        <v>242</v>
      </c>
      <c r="H223" s="148">
        <v>12</v>
      </c>
      <c r="I223" s="149"/>
      <c r="J223" s="150">
        <f t="shared" si="20"/>
        <v>0</v>
      </c>
      <c r="K223" s="146" t="s">
        <v>163</v>
      </c>
      <c r="L223" s="33"/>
      <c r="M223" s="151" t="s">
        <v>1</v>
      </c>
      <c r="N223" s="152" t="s">
        <v>36</v>
      </c>
      <c r="O223" s="58"/>
      <c r="P223" s="153">
        <f t="shared" si="21"/>
        <v>0</v>
      </c>
      <c r="Q223" s="153">
        <v>1.8500000000000001E-3</v>
      </c>
      <c r="R223" s="153">
        <f t="shared" si="22"/>
        <v>2.2200000000000001E-2</v>
      </c>
      <c r="S223" s="153">
        <v>0</v>
      </c>
      <c r="T223" s="154">
        <f t="shared" si="23"/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155" t="s">
        <v>251</v>
      </c>
      <c r="AT223" s="155" t="s">
        <v>159</v>
      </c>
      <c r="AU223" s="155" t="s">
        <v>80</v>
      </c>
      <c r="AY223" s="17" t="s">
        <v>157</v>
      </c>
      <c r="BE223" s="156">
        <f t="shared" si="24"/>
        <v>0</v>
      </c>
      <c r="BF223" s="156">
        <f t="shared" si="25"/>
        <v>0</v>
      </c>
      <c r="BG223" s="156">
        <f t="shared" si="26"/>
        <v>0</v>
      </c>
      <c r="BH223" s="156">
        <f t="shared" si="27"/>
        <v>0</v>
      </c>
      <c r="BI223" s="156">
        <f t="shared" si="28"/>
        <v>0</v>
      </c>
      <c r="BJ223" s="17" t="s">
        <v>78</v>
      </c>
      <c r="BK223" s="156">
        <f t="shared" si="29"/>
        <v>0</v>
      </c>
      <c r="BL223" s="17" t="s">
        <v>251</v>
      </c>
      <c r="BM223" s="155" t="s">
        <v>2544</v>
      </c>
    </row>
    <row r="224" spans="1:65" s="2" customFormat="1" ht="24.2" customHeight="1">
      <c r="A224" s="32"/>
      <c r="B224" s="143"/>
      <c r="C224" s="144" t="s">
        <v>462</v>
      </c>
      <c r="D224" s="144" t="s">
        <v>159</v>
      </c>
      <c r="E224" s="145" t="s">
        <v>2545</v>
      </c>
      <c r="F224" s="146" t="s">
        <v>2546</v>
      </c>
      <c r="G224" s="147" t="s">
        <v>242</v>
      </c>
      <c r="H224" s="148">
        <v>3</v>
      </c>
      <c r="I224" s="149"/>
      <c r="J224" s="150">
        <f t="shared" si="20"/>
        <v>0</v>
      </c>
      <c r="K224" s="146" t="s">
        <v>163</v>
      </c>
      <c r="L224" s="33"/>
      <c r="M224" s="151" t="s">
        <v>1</v>
      </c>
      <c r="N224" s="152" t="s">
        <v>36</v>
      </c>
      <c r="O224" s="58"/>
      <c r="P224" s="153">
        <f t="shared" si="21"/>
        <v>0</v>
      </c>
      <c r="Q224" s="153">
        <v>2.7000000000000001E-3</v>
      </c>
      <c r="R224" s="153">
        <f t="shared" si="22"/>
        <v>8.0999999999999996E-3</v>
      </c>
      <c r="S224" s="153">
        <v>0</v>
      </c>
      <c r="T224" s="154">
        <f t="shared" si="23"/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55" t="s">
        <v>251</v>
      </c>
      <c r="AT224" s="155" t="s">
        <v>159</v>
      </c>
      <c r="AU224" s="155" t="s">
        <v>80</v>
      </c>
      <c r="AY224" s="17" t="s">
        <v>157</v>
      </c>
      <c r="BE224" s="156">
        <f t="shared" si="24"/>
        <v>0</v>
      </c>
      <c r="BF224" s="156">
        <f t="shared" si="25"/>
        <v>0</v>
      </c>
      <c r="BG224" s="156">
        <f t="shared" si="26"/>
        <v>0</v>
      </c>
      <c r="BH224" s="156">
        <f t="shared" si="27"/>
        <v>0</v>
      </c>
      <c r="BI224" s="156">
        <f t="shared" si="28"/>
        <v>0</v>
      </c>
      <c r="BJ224" s="17" t="s">
        <v>78</v>
      </c>
      <c r="BK224" s="156">
        <f t="shared" si="29"/>
        <v>0</v>
      </c>
      <c r="BL224" s="17" t="s">
        <v>251</v>
      </c>
      <c r="BM224" s="155" t="s">
        <v>2547</v>
      </c>
    </row>
    <row r="225" spans="1:65" s="2" customFormat="1" ht="37.9" customHeight="1">
      <c r="A225" s="32"/>
      <c r="B225" s="143"/>
      <c r="C225" s="144" t="s">
        <v>466</v>
      </c>
      <c r="D225" s="144" t="s">
        <v>159</v>
      </c>
      <c r="E225" s="145" t="s">
        <v>2548</v>
      </c>
      <c r="F225" s="146" t="s">
        <v>2549</v>
      </c>
      <c r="G225" s="147" t="s">
        <v>242</v>
      </c>
      <c r="H225" s="148">
        <v>3</v>
      </c>
      <c r="I225" s="149"/>
      <c r="J225" s="150">
        <f t="shared" si="20"/>
        <v>0</v>
      </c>
      <c r="K225" s="146" t="s">
        <v>647</v>
      </c>
      <c r="L225" s="33"/>
      <c r="M225" s="151" t="s">
        <v>1</v>
      </c>
      <c r="N225" s="152" t="s">
        <v>36</v>
      </c>
      <c r="O225" s="58"/>
      <c r="P225" s="153">
        <f t="shared" si="21"/>
        <v>0</v>
      </c>
      <c r="Q225" s="153">
        <v>3.48E-3</v>
      </c>
      <c r="R225" s="153">
        <f t="shared" si="22"/>
        <v>1.044E-2</v>
      </c>
      <c r="S225" s="153">
        <v>0</v>
      </c>
      <c r="T225" s="154">
        <f t="shared" si="23"/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155" t="s">
        <v>251</v>
      </c>
      <c r="AT225" s="155" t="s">
        <v>159</v>
      </c>
      <c r="AU225" s="155" t="s">
        <v>80</v>
      </c>
      <c r="AY225" s="17" t="s">
        <v>157</v>
      </c>
      <c r="BE225" s="156">
        <f t="shared" si="24"/>
        <v>0</v>
      </c>
      <c r="BF225" s="156">
        <f t="shared" si="25"/>
        <v>0</v>
      </c>
      <c r="BG225" s="156">
        <f t="shared" si="26"/>
        <v>0</v>
      </c>
      <c r="BH225" s="156">
        <f t="shared" si="27"/>
        <v>0</v>
      </c>
      <c r="BI225" s="156">
        <f t="shared" si="28"/>
        <v>0</v>
      </c>
      <c r="BJ225" s="17" t="s">
        <v>78</v>
      </c>
      <c r="BK225" s="156">
        <f t="shared" si="29"/>
        <v>0</v>
      </c>
      <c r="BL225" s="17" t="s">
        <v>251</v>
      </c>
      <c r="BM225" s="155" t="s">
        <v>2550</v>
      </c>
    </row>
    <row r="226" spans="1:65" s="2" customFormat="1" ht="24.2" customHeight="1">
      <c r="A226" s="32"/>
      <c r="B226" s="143"/>
      <c r="C226" s="144" t="s">
        <v>474</v>
      </c>
      <c r="D226" s="144" t="s">
        <v>159</v>
      </c>
      <c r="E226" s="145" t="s">
        <v>2489</v>
      </c>
      <c r="F226" s="146" t="s">
        <v>2490</v>
      </c>
      <c r="G226" s="147" t="s">
        <v>242</v>
      </c>
      <c r="H226" s="148">
        <v>3</v>
      </c>
      <c r="I226" s="149"/>
      <c r="J226" s="150">
        <f t="shared" si="20"/>
        <v>0</v>
      </c>
      <c r="K226" s="146" t="s">
        <v>647</v>
      </c>
      <c r="L226" s="33"/>
      <c r="M226" s="151" t="s">
        <v>1</v>
      </c>
      <c r="N226" s="152" t="s">
        <v>36</v>
      </c>
      <c r="O226" s="58"/>
      <c r="P226" s="153">
        <f t="shared" si="21"/>
        <v>0</v>
      </c>
      <c r="Q226" s="153">
        <v>2.7E-4</v>
      </c>
      <c r="R226" s="153">
        <f t="shared" si="22"/>
        <v>8.0999999999999996E-4</v>
      </c>
      <c r="S226" s="153">
        <v>0</v>
      </c>
      <c r="T226" s="154">
        <f t="shared" si="23"/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155" t="s">
        <v>251</v>
      </c>
      <c r="AT226" s="155" t="s">
        <v>159</v>
      </c>
      <c r="AU226" s="155" t="s">
        <v>80</v>
      </c>
      <c r="AY226" s="17" t="s">
        <v>157</v>
      </c>
      <c r="BE226" s="156">
        <f t="shared" si="24"/>
        <v>0</v>
      </c>
      <c r="BF226" s="156">
        <f t="shared" si="25"/>
        <v>0</v>
      </c>
      <c r="BG226" s="156">
        <f t="shared" si="26"/>
        <v>0</v>
      </c>
      <c r="BH226" s="156">
        <f t="shared" si="27"/>
        <v>0</v>
      </c>
      <c r="BI226" s="156">
        <f t="shared" si="28"/>
        <v>0</v>
      </c>
      <c r="BJ226" s="17" t="s">
        <v>78</v>
      </c>
      <c r="BK226" s="156">
        <f t="shared" si="29"/>
        <v>0</v>
      </c>
      <c r="BL226" s="17" t="s">
        <v>251</v>
      </c>
      <c r="BM226" s="155" t="s">
        <v>2551</v>
      </c>
    </row>
    <row r="227" spans="1:65" s="2" customFormat="1" ht="24.2" customHeight="1">
      <c r="A227" s="32"/>
      <c r="B227" s="143"/>
      <c r="C227" s="144" t="s">
        <v>324</v>
      </c>
      <c r="D227" s="144" t="s">
        <v>159</v>
      </c>
      <c r="E227" s="145" t="s">
        <v>2552</v>
      </c>
      <c r="F227" s="146" t="s">
        <v>2553</v>
      </c>
      <c r="G227" s="147" t="s">
        <v>242</v>
      </c>
      <c r="H227" s="148">
        <v>0.15</v>
      </c>
      <c r="I227" s="149"/>
      <c r="J227" s="150">
        <f t="shared" si="20"/>
        <v>0</v>
      </c>
      <c r="K227" s="146" t="s">
        <v>163</v>
      </c>
      <c r="L227" s="33"/>
      <c r="M227" s="151" t="s">
        <v>1</v>
      </c>
      <c r="N227" s="152" t="s">
        <v>36</v>
      </c>
      <c r="O227" s="58"/>
      <c r="P227" s="153">
        <f t="shared" si="21"/>
        <v>0</v>
      </c>
      <c r="Q227" s="153">
        <v>3.7799999999999999E-3</v>
      </c>
      <c r="R227" s="153">
        <f t="shared" si="22"/>
        <v>5.6700000000000001E-4</v>
      </c>
      <c r="S227" s="153">
        <v>0</v>
      </c>
      <c r="T227" s="154">
        <f t="shared" si="23"/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155" t="s">
        <v>251</v>
      </c>
      <c r="AT227" s="155" t="s">
        <v>159</v>
      </c>
      <c r="AU227" s="155" t="s">
        <v>80</v>
      </c>
      <c r="AY227" s="17" t="s">
        <v>157</v>
      </c>
      <c r="BE227" s="156">
        <f t="shared" si="24"/>
        <v>0</v>
      </c>
      <c r="BF227" s="156">
        <f t="shared" si="25"/>
        <v>0</v>
      </c>
      <c r="BG227" s="156">
        <f t="shared" si="26"/>
        <v>0</v>
      </c>
      <c r="BH227" s="156">
        <f t="shared" si="27"/>
        <v>0</v>
      </c>
      <c r="BI227" s="156">
        <f t="shared" si="28"/>
        <v>0</v>
      </c>
      <c r="BJ227" s="17" t="s">
        <v>78</v>
      </c>
      <c r="BK227" s="156">
        <f t="shared" si="29"/>
        <v>0</v>
      </c>
      <c r="BL227" s="17" t="s">
        <v>251</v>
      </c>
      <c r="BM227" s="155" t="s">
        <v>2554</v>
      </c>
    </row>
    <row r="228" spans="1:65" s="2" customFormat="1" ht="24.2" customHeight="1">
      <c r="A228" s="32"/>
      <c r="B228" s="143"/>
      <c r="C228" s="144" t="s">
        <v>481</v>
      </c>
      <c r="D228" s="144" t="s">
        <v>159</v>
      </c>
      <c r="E228" s="145" t="s">
        <v>2555</v>
      </c>
      <c r="F228" s="146" t="s">
        <v>2556</v>
      </c>
      <c r="G228" s="147" t="s">
        <v>242</v>
      </c>
      <c r="H228" s="148">
        <v>0.5</v>
      </c>
      <c r="I228" s="149"/>
      <c r="J228" s="150">
        <f t="shared" si="20"/>
        <v>0</v>
      </c>
      <c r="K228" s="146" t="s">
        <v>163</v>
      </c>
      <c r="L228" s="33"/>
      <c r="M228" s="151" t="s">
        <v>1</v>
      </c>
      <c r="N228" s="152" t="s">
        <v>36</v>
      </c>
      <c r="O228" s="58"/>
      <c r="P228" s="153">
        <f t="shared" si="21"/>
        <v>0</v>
      </c>
      <c r="Q228" s="153">
        <v>4.6800000000000001E-3</v>
      </c>
      <c r="R228" s="153">
        <f t="shared" si="22"/>
        <v>2.3400000000000001E-3</v>
      </c>
      <c r="S228" s="153">
        <v>0</v>
      </c>
      <c r="T228" s="154">
        <f t="shared" si="23"/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55" t="s">
        <v>251</v>
      </c>
      <c r="AT228" s="155" t="s">
        <v>159</v>
      </c>
      <c r="AU228" s="155" t="s">
        <v>80</v>
      </c>
      <c r="AY228" s="17" t="s">
        <v>157</v>
      </c>
      <c r="BE228" s="156">
        <f t="shared" si="24"/>
        <v>0</v>
      </c>
      <c r="BF228" s="156">
        <f t="shared" si="25"/>
        <v>0</v>
      </c>
      <c r="BG228" s="156">
        <f t="shared" si="26"/>
        <v>0</v>
      </c>
      <c r="BH228" s="156">
        <f t="shared" si="27"/>
        <v>0</v>
      </c>
      <c r="BI228" s="156">
        <f t="shared" si="28"/>
        <v>0</v>
      </c>
      <c r="BJ228" s="17" t="s">
        <v>78</v>
      </c>
      <c r="BK228" s="156">
        <f t="shared" si="29"/>
        <v>0</v>
      </c>
      <c r="BL228" s="17" t="s">
        <v>251</v>
      </c>
      <c r="BM228" s="155" t="s">
        <v>2557</v>
      </c>
    </row>
    <row r="229" spans="1:65" s="2" customFormat="1" ht="24.2" customHeight="1">
      <c r="A229" s="32"/>
      <c r="B229" s="143"/>
      <c r="C229" s="144" t="s">
        <v>330</v>
      </c>
      <c r="D229" s="144" t="s">
        <v>159</v>
      </c>
      <c r="E229" s="145" t="s">
        <v>2558</v>
      </c>
      <c r="F229" s="146" t="s">
        <v>2559</v>
      </c>
      <c r="G229" s="147" t="s">
        <v>236</v>
      </c>
      <c r="H229" s="148">
        <v>1</v>
      </c>
      <c r="I229" s="149"/>
      <c r="J229" s="150">
        <f t="shared" si="20"/>
        <v>0</v>
      </c>
      <c r="K229" s="146" t="s">
        <v>618</v>
      </c>
      <c r="L229" s="33"/>
      <c r="M229" s="151" t="s">
        <v>1</v>
      </c>
      <c r="N229" s="152" t="s">
        <v>36</v>
      </c>
      <c r="O229" s="58"/>
      <c r="P229" s="153">
        <f t="shared" si="21"/>
        <v>0</v>
      </c>
      <c r="Q229" s="153">
        <v>0</v>
      </c>
      <c r="R229" s="153">
        <f t="shared" si="22"/>
        <v>0</v>
      </c>
      <c r="S229" s="153">
        <v>0</v>
      </c>
      <c r="T229" s="154">
        <f t="shared" si="23"/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155" t="s">
        <v>251</v>
      </c>
      <c r="AT229" s="155" t="s">
        <v>159</v>
      </c>
      <c r="AU229" s="155" t="s">
        <v>80</v>
      </c>
      <c r="AY229" s="17" t="s">
        <v>157</v>
      </c>
      <c r="BE229" s="156">
        <f t="shared" si="24"/>
        <v>0</v>
      </c>
      <c r="BF229" s="156">
        <f t="shared" si="25"/>
        <v>0</v>
      </c>
      <c r="BG229" s="156">
        <f t="shared" si="26"/>
        <v>0</v>
      </c>
      <c r="BH229" s="156">
        <f t="shared" si="27"/>
        <v>0</v>
      </c>
      <c r="BI229" s="156">
        <f t="shared" si="28"/>
        <v>0</v>
      </c>
      <c r="BJ229" s="17" t="s">
        <v>78</v>
      </c>
      <c r="BK229" s="156">
        <f t="shared" si="29"/>
        <v>0</v>
      </c>
      <c r="BL229" s="17" t="s">
        <v>251</v>
      </c>
      <c r="BM229" s="155" t="s">
        <v>2560</v>
      </c>
    </row>
    <row r="230" spans="1:65" s="2" customFormat="1" ht="24.2" customHeight="1">
      <c r="A230" s="32"/>
      <c r="B230" s="143"/>
      <c r="C230" s="144" t="s">
        <v>490</v>
      </c>
      <c r="D230" s="144" t="s">
        <v>159</v>
      </c>
      <c r="E230" s="145" t="s">
        <v>2561</v>
      </c>
      <c r="F230" s="146" t="s">
        <v>2562</v>
      </c>
      <c r="G230" s="147" t="s">
        <v>642</v>
      </c>
      <c r="H230" s="148">
        <v>1</v>
      </c>
      <c r="I230" s="149"/>
      <c r="J230" s="150">
        <f t="shared" si="20"/>
        <v>0</v>
      </c>
      <c r="K230" s="146" t="s">
        <v>163</v>
      </c>
      <c r="L230" s="33"/>
      <c r="M230" s="151" t="s">
        <v>1</v>
      </c>
      <c r="N230" s="152" t="s">
        <v>36</v>
      </c>
      <c r="O230" s="58"/>
      <c r="P230" s="153">
        <f t="shared" si="21"/>
        <v>0</v>
      </c>
      <c r="Q230" s="153">
        <v>3.3800000000000002E-3</v>
      </c>
      <c r="R230" s="153">
        <f t="shared" si="22"/>
        <v>3.3800000000000002E-3</v>
      </c>
      <c r="S230" s="153">
        <v>0</v>
      </c>
      <c r="T230" s="154">
        <f t="shared" si="23"/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55" t="s">
        <v>251</v>
      </c>
      <c r="AT230" s="155" t="s">
        <v>159</v>
      </c>
      <c r="AU230" s="155" t="s">
        <v>80</v>
      </c>
      <c r="AY230" s="17" t="s">
        <v>157</v>
      </c>
      <c r="BE230" s="156">
        <f t="shared" si="24"/>
        <v>0</v>
      </c>
      <c r="BF230" s="156">
        <f t="shared" si="25"/>
        <v>0</v>
      </c>
      <c r="BG230" s="156">
        <f t="shared" si="26"/>
        <v>0</v>
      </c>
      <c r="BH230" s="156">
        <f t="shared" si="27"/>
        <v>0</v>
      </c>
      <c r="BI230" s="156">
        <f t="shared" si="28"/>
        <v>0</v>
      </c>
      <c r="BJ230" s="17" t="s">
        <v>78</v>
      </c>
      <c r="BK230" s="156">
        <f t="shared" si="29"/>
        <v>0</v>
      </c>
      <c r="BL230" s="17" t="s">
        <v>251</v>
      </c>
      <c r="BM230" s="155" t="s">
        <v>2563</v>
      </c>
    </row>
    <row r="231" spans="1:65" s="2" customFormat="1" ht="24.2" customHeight="1">
      <c r="A231" s="32"/>
      <c r="B231" s="143"/>
      <c r="C231" s="144" t="s">
        <v>495</v>
      </c>
      <c r="D231" s="144" t="s">
        <v>159</v>
      </c>
      <c r="E231" s="145" t="s">
        <v>2564</v>
      </c>
      <c r="F231" s="146" t="s">
        <v>2565</v>
      </c>
      <c r="G231" s="147" t="s">
        <v>236</v>
      </c>
      <c r="H231" s="148">
        <v>1</v>
      </c>
      <c r="I231" s="149"/>
      <c r="J231" s="150">
        <f t="shared" si="20"/>
        <v>0</v>
      </c>
      <c r="K231" s="146" t="s">
        <v>163</v>
      </c>
      <c r="L231" s="33"/>
      <c r="M231" s="151" t="s">
        <v>1</v>
      </c>
      <c r="N231" s="152" t="s">
        <v>36</v>
      </c>
      <c r="O231" s="58"/>
      <c r="P231" s="153">
        <f t="shared" si="21"/>
        <v>0</v>
      </c>
      <c r="Q231" s="153">
        <v>0</v>
      </c>
      <c r="R231" s="153">
        <f t="shared" si="22"/>
        <v>0</v>
      </c>
      <c r="S231" s="153">
        <v>0</v>
      </c>
      <c r="T231" s="154">
        <f t="shared" si="23"/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155" t="s">
        <v>251</v>
      </c>
      <c r="AT231" s="155" t="s">
        <v>159</v>
      </c>
      <c r="AU231" s="155" t="s">
        <v>80</v>
      </c>
      <c r="AY231" s="17" t="s">
        <v>157</v>
      </c>
      <c r="BE231" s="156">
        <f t="shared" si="24"/>
        <v>0</v>
      </c>
      <c r="BF231" s="156">
        <f t="shared" si="25"/>
        <v>0</v>
      </c>
      <c r="BG231" s="156">
        <f t="shared" si="26"/>
        <v>0</v>
      </c>
      <c r="BH231" s="156">
        <f t="shared" si="27"/>
        <v>0</v>
      </c>
      <c r="BI231" s="156">
        <f t="shared" si="28"/>
        <v>0</v>
      </c>
      <c r="BJ231" s="17" t="s">
        <v>78</v>
      </c>
      <c r="BK231" s="156">
        <f t="shared" si="29"/>
        <v>0</v>
      </c>
      <c r="BL231" s="17" t="s">
        <v>251</v>
      </c>
      <c r="BM231" s="155" t="s">
        <v>2566</v>
      </c>
    </row>
    <row r="232" spans="1:65" s="2" customFormat="1" ht="37.9" customHeight="1">
      <c r="A232" s="32"/>
      <c r="B232" s="143"/>
      <c r="C232" s="144" t="s">
        <v>335</v>
      </c>
      <c r="D232" s="144" t="s">
        <v>159</v>
      </c>
      <c r="E232" s="145" t="s">
        <v>2567</v>
      </c>
      <c r="F232" s="146" t="s">
        <v>2568</v>
      </c>
      <c r="G232" s="147" t="s">
        <v>236</v>
      </c>
      <c r="H232" s="148">
        <v>1</v>
      </c>
      <c r="I232" s="149"/>
      <c r="J232" s="150">
        <f t="shared" si="20"/>
        <v>0</v>
      </c>
      <c r="K232" s="146" t="s">
        <v>647</v>
      </c>
      <c r="L232" s="33"/>
      <c r="M232" s="151" t="s">
        <v>1</v>
      </c>
      <c r="N232" s="152" t="s">
        <v>36</v>
      </c>
      <c r="O232" s="58"/>
      <c r="P232" s="153">
        <f t="shared" si="21"/>
        <v>0</v>
      </c>
      <c r="Q232" s="153">
        <v>5.9000000000000003E-4</v>
      </c>
      <c r="R232" s="153">
        <f t="shared" si="22"/>
        <v>5.9000000000000003E-4</v>
      </c>
      <c r="S232" s="153">
        <v>0</v>
      </c>
      <c r="T232" s="154">
        <f t="shared" si="23"/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155" t="s">
        <v>251</v>
      </c>
      <c r="AT232" s="155" t="s">
        <v>159</v>
      </c>
      <c r="AU232" s="155" t="s">
        <v>80</v>
      </c>
      <c r="AY232" s="17" t="s">
        <v>157</v>
      </c>
      <c r="BE232" s="156">
        <f t="shared" si="24"/>
        <v>0</v>
      </c>
      <c r="BF232" s="156">
        <f t="shared" si="25"/>
        <v>0</v>
      </c>
      <c r="BG232" s="156">
        <f t="shared" si="26"/>
        <v>0</v>
      </c>
      <c r="BH232" s="156">
        <f t="shared" si="27"/>
        <v>0</v>
      </c>
      <c r="BI232" s="156">
        <f t="shared" si="28"/>
        <v>0</v>
      </c>
      <c r="BJ232" s="17" t="s">
        <v>78</v>
      </c>
      <c r="BK232" s="156">
        <f t="shared" si="29"/>
        <v>0</v>
      </c>
      <c r="BL232" s="17" t="s">
        <v>251</v>
      </c>
      <c r="BM232" s="155" t="s">
        <v>2569</v>
      </c>
    </row>
    <row r="233" spans="1:65" s="2" customFormat="1" ht="24.2" customHeight="1">
      <c r="A233" s="32"/>
      <c r="B233" s="143"/>
      <c r="C233" s="144" t="s">
        <v>366</v>
      </c>
      <c r="D233" s="144" t="s">
        <v>159</v>
      </c>
      <c r="E233" s="145" t="s">
        <v>2492</v>
      </c>
      <c r="F233" s="146" t="s">
        <v>2493</v>
      </c>
      <c r="G233" s="147" t="s">
        <v>236</v>
      </c>
      <c r="H233" s="148">
        <v>2</v>
      </c>
      <c r="I233" s="149"/>
      <c r="J233" s="150">
        <f t="shared" si="20"/>
        <v>0</v>
      </c>
      <c r="K233" s="146" t="s">
        <v>163</v>
      </c>
      <c r="L233" s="33"/>
      <c r="M233" s="151" t="s">
        <v>1</v>
      </c>
      <c r="N233" s="152" t="s">
        <v>36</v>
      </c>
      <c r="O233" s="58"/>
      <c r="P233" s="153">
        <f t="shared" si="21"/>
        <v>0</v>
      </c>
      <c r="Q233" s="153">
        <v>0</v>
      </c>
      <c r="R233" s="153">
        <f t="shared" si="22"/>
        <v>0</v>
      </c>
      <c r="S233" s="153">
        <v>0</v>
      </c>
      <c r="T233" s="154">
        <f t="shared" si="23"/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155" t="s">
        <v>251</v>
      </c>
      <c r="AT233" s="155" t="s">
        <v>159</v>
      </c>
      <c r="AU233" s="155" t="s">
        <v>80</v>
      </c>
      <c r="AY233" s="17" t="s">
        <v>157</v>
      </c>
      <c r="BE233" s="156">
        <f t="shared" si="24"/>
        <v>0</v>
      </c>
      <c r="BF233" s="156">
        <f t="shared" si="25"/>
        <v>0</v>
      </c>
      <c r="BG233" s="156">
        <f t="shared" si="26"/>
        <v>0</v>
      </c>
      <c r="BH233" s="156">
        <f t="shared" si="27"/>
        <v>0</v>
      </c>
      <c r="BI233" s="156">
        <f t="shared" si="28"/>
        <v>0</v>
      </c>
      <c r="BJ233" s="17" t="s">
        <v>78</v>
      </c>
      <c r="BK233" s="156">
        <f t="shared" si="29"/>
        <v>0</v>
      </c>
      <c r="BL233" s="17" t="s">
        <v>251</v>
      </c>
      <c r="BM233" s="155" t="s">
        <v>2570</v>
      </c>
    </row>
    <row r="234" spans="1:65" s="2" customFormat="1" ht="37.9" customHeight="1">
      <c r="A234" s="32"/>
      <c r="B234" s="143"/>
      <c r="C234" s="144" t="s">
        <v>511</v>
      </c>
      <c r="D234" s="144" t="s">
        <v>159</v>
      </c>
      <c r="E234" s="145" t="s">
        <v>2571</v>
      </c>
      <c r="F234" s="146" t="s">
        <v>2572</v>
      </c>
      <c r="G234" s="147" t="s">
        <v>236</v>
      </c>
      <c r="H234" s="148">
        <v>2</v>
      </c>
      <c r="I234" s="149"/>
      <c r="J234" s="150">
        <f t="shared" si="20"/>
        <v>0</v>
      </c>
      <c r="K234" s="146" t="s">
        <v>647</v>
      </c>
      <c r="L234" s="33"/>
      <c r="M234" s="151" t="s">
        <v>1</v>
      </c>
      <c r="N234" s="152" t="s">
        <v>36</v>
      </c>
      <c r="O234" s="58"/>
      <c r="P234" s="153">
        <f t="shared" si="21"/>
        <v>0</v>
      </c>
      <c r="Q234" s="153">
        <v>9.3000000000000005E-4</v>
      </c>
      <c r="R234" s="153">
        <f t="shared" si="22"/>
        <v>1.8600000000000001E-3</v>
      </c>
      <c r="S234" s="153">
        <v>0</v>
      </c>
      <c r="T234" s="154">
        <f t="shared" si="23"/>
        <v>0</v>
      </c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155" t="s">
        <v>251</v>
      </c>
      <c r="AT234" s="155" t="s">
        <v>159</v>
      </c>
      <c r="AU234" s="155" t="s">
        <v>80</v>
      </c>
      <c r="AY234" s="17" t="s">
        <v>157</v>
      </c>
      <c r="BE234" s="156">
        <f t="shared" si="24"/>
        <v>0</v>
      </c>
      <c r="BF234" s="156">
        <f t="shared" si="25"/>
        <v>0</v>
      </c>
      <c r="BG234" s="156">
        <f t="shared" si="26"/>
        <v>0</v>
      </c>
      <c r="BH234" s="156">
        <f t="shared" si="27"/>
        <v>0</v>
      </c>
      <c r="BI234" s="156">
        <f t="shared" si="28"/>
        <v>0</v>
      </c>
      <c r="BJ234" s="17" t="s">
        <v>78</v>
      </c>
      <c r="BK234" s="156">
        <f t="shared" si="29"/>
        <v>0</v>
      </c>
      <c r="BL234" s="17" t="s">
        <v>251</v>
      </c>
      <c r="BM234" s="155" t="s">
        <v>2573</v>
      </c>
    </row>
    <row r="235" spans="1:65" s="2" customFormat="1" ht="24.2" customHeight="1">
      <c r="A235" s="32"/>
      <c r="B235" s="143"/>
      <c r="C235" s="144" t="s">
        <v>449</v>
      </c>
      <c r="D235" s="144" t="s">
        <v>159</v>
      </c>
      <c r="E235" s="145" t="s">
        <v>2574</v>
      </c>
      <c r="F235" s="146" t="s">
        <v>2575</v>
      </c>
      <c r="G235" s="147" t="s">
        <v>236</v>
      </c>
      <c r="H235" s="148">
        <v>1</v>
      </c>
      <c r="I235" s="149"/>
      <c r="J235" s="150">
        <f t="shared" si="20"/>
        <v>0</v>
      </c>
      <c r="K235" s="146" t="s">
        <v>163</v>
      </c>
      <c r="L235" s="33"/>
      <c r="M235" s="151" t="s">
        <v>1</v>
      </c>
      <c r="N235" s="152" t="s">
        <v>36</v>
      </c>
      <c r="O235" s="58"/>
      <c r="P235" s="153">
        <f t="shared" si="21"/>
        <v>0</v>
      </c>
      <c r="Q235" s="153">
        <v>0</v>
      </c>
      <c r="R235" s="153">
        <f t="shared" si="22"/>
        <v>0</v>
      </c>
      <c r="S235" s="153">
        <v>0</v>
      </c>
      <c r="T235" s="154">
        <f t="shared" si="23"/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55" t="s">
        <v>251</v>
      </c>
      <c r="AT235" s="155" t="s">
        <v>159</v>
      </c>
      <c r="AU235" s="155" t="s">
        <v>80</v>
      </c>
      <c r="AY235" s="17" t="s">
        <v>157</v>
      </c>
      <c r="BE235" s="156">
        <f t="shared" si="24"/>
        <v>0</v>
      </c>
      <c r="BF235" s="156">
        <f t="shared" si="25"/>
        <v>0</v>
      </c>
      <c r="BG235" s="156">
        <f t="shared" si="26"/>
        <v>0</v>
      </c>
      <c r="BH235" s="156">
        <f t="shared" si="27"/>
        <v>0</v>
      </c>
      <c r="BI235" s="156">
        <f t="shared" si="28"/>
        <v>0</v>
      </c>
      <c r="BJ235" s="17" t="s">
        <v>78</v>
      </c>
      <c r="BK235" s="156">
        <f t="shared" si="29"/>
        <v>0</v>
      </c>
      <c r="BL235" s="17" t="s">
        <v>251</v>
      </c>
      <c r="BM235" s="155" t="s">
        <v>2576</v>
      </c>
    </row>
    <row r="236" spans="1:65" s="2" customFormat="1" ht="49.15" customHeight="1">
      <c r="A236" s="32"/>
      <c r="B236" s="143"/>
      <c r="C236" s="144" t="s">
        <v>520</v>
      </c>
      <c r="D236" s="144" t="s">
        <v>159</v>
      </c>
      <c r="E236" s="145" t="s">
        <v>2577</v>
      </c>
      <c r="F236" s="146" t="s">
        <v>2578</v>
      </c>
      <c r="G236" s="147" t="s">
        <v>642</v>
      </c>
      <c r="H236" s="148">
        <v>1</v>
      </c>
      <c r="I236" s="149"/>
      <c r="J236" s="150">
        <f t="shared" si="20"/>
        <v>0</v>
      </c>
      <c r="K236" s="146" t="s">
        <v>163</v>
      </c>
      <c r="L236" s="33"/>
      <c r="M236" s="151" t="s">
        <v>1</v>
      </c>
      <c r="N236" s="152" t="s">
        <v>36</v>
      </c>
      <c r="O236" s="58"/>
      <c r="P236" s="153">
        <f t="shared" si="21"/>
        <v>0</v>
      </c>
      <c r="Q236" s="153">
        <v>2.6800000000000001E-3</v>
      </c>
      <c r="R236" s="153">
        <f t="shared" si="22"/>
        <v>2.6800000000000001E-3</v>
      </c>
      <c r="S236" s="153">
        <v>0</v>
      </c>
      <c r="T236" s="154">
        <f t="shared" si="23"/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155" t="s">
        <v>251</v>
      </c>
      <c r="AT236" s="155" t="s">
        <v>159</v>
      </c>
      <c r="AU236" s="155" t="s">
        <v>80</v>
      </c>
      <c r="AY236" s="17" t="s">
        <v>157</v>
      </c>
      <c r="BE236" s="156">
        <f t="shared" si="24"/>
        <v>0</v>
      </c>
      <c r="BF236" s="156">
        <f t="shared" si="25"/>
        <v>0</v>
      </c>
      <c r="BG236" s="156">
        <f t="shared" si="26"/>
        <v>0</v>
      </c>
      <c r="BH236" s="156">
        <f t="shared" si="27"/>
        <v>0</v>
      </c>
      <c r="BI236" s="156">
        <f t="shared" si="28"/>
        <v>0</v>
      </c>
      <c r="BJ236" s="17" t="s">
        <v>78</v>
      </c>
      <c r="BK236" s="156">
        <f t="shared" si="29"/>
        <v>0</v>
      </c>
      <c r="BL236" s="17" t="s">
        <v>251</v>
      </c>
      <c r="BM236" s="155" t="s">
        <v>2579</v>
      </c>
    </row>
    <row r="237" spans="1:65" s="2" customFormat="1" ht="21.75" customHeight="1">
      <c r="A237" s="32"/>
      <c r="B237" s="143"/>
      <c r="C237" s="144" t="s">
        <v>339</v>
      </c>
      <c r="D237" s="144" t="s">
        <v>159</v>
      </c>
      <c r="E237" s="145" t="s">
        <v>2501</v>
      </c>
      <c r="F237" s="146" t="s">
        <v>2502</v>
      </c>
      <c r="G237" s="147" t="s">
        <v>236</v>
      </c>
      <c r="H237" s="148">
        <v>1</v>
      </c>
      <c r="I237" s="149"/>
      <c r="J237" s="150">
        <f t="shared" si="20"/>
        <v>0</v>
      </c>
      <c r="K237" s="146" t="s">
        <v>618</v>
      </c>
      <c r="L237" s="33"/>
      <c r="M237" s="151" t="s">
        <v>1</v>
      </c>
      <c r="N237" s="152" t="s">
        <v>36</v>
      </c>
      <c r="O237" s="58"/>
      <c r="P237" s="153">
        <f t="shared" si="21"/>
        <v>0</v>
      </c>
      <c r="Q237" s="153">
        <v>0</v>
      </c>
      <c r="R237" s="153">
        <f t="shared" si="22"/>
        <v>0</v>
      </c>
      <c r="S237" s="153">
        <v>0</v>
      </c>
      <c r="T237" s="154">
        <f t="shared" si="23"/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155" t="s">
        <v>1542</v>
      </c>
      <c r="AT237" s="155" t="s">
        <v>159</v>
      </c>
      <c r="AU237" s="155" t="s">
        <v>80</v>
      </c>
      <c r="AY237" s="17" t="s">
        <v>157</v>
      </c>
      <c r="BE237" s="156">
        <f t="shared" si="24"/>
        <v>0</v>
      </c>
      <c r="BF237" s="156">
        <f t="shared" si="25"/>
        <v>0</v>
      </c>
      <c r="BG237" s="156">
        <f t="shared" si="26"/>
        <v>0</v>
      </c>
      <c r="BH237" s="156">
        <f t="shared" si="27"/>
        <v>0</v>
      </c>
      <c r="BI237" s="156">
        <f t="shared" si="28"/>
        <v>0</v>
      </c>
      <c r="BJ237" s="17" t="s">
        <v>78</v>
      </c>
      <c r="BK237" s="156">
        <f t="shared" si="29"/>
        <v>0</v>
      </c>
      <c r="BL237" s="17" t="s">
        <v>1542</v>
      </c>
      <c r="BM237" s="155" t="s">
        <v>2580</v>
      </c>
    </row>
    <row r="238" spans="1:65" s="2" customFormat="1" ht="16.5" customHeight="1">
      <c r="A238" s="32"/>
      <c r="B238" s="143"/>
      <c r="C238" s="144" t="s">
        <v>533</v>
      </c>
      <c r="D238" s="144" t="s">
        <v>159</v>
      </c>
      <c r="E238" s="145" t="s">
        <v>2504</v>
      </c>
      <c r="F238" s="146" t="s">
        <v>2505</v>
      </c>
      <c r="G238" s="147" t="s">
        <v>731</v>
      </c>
      <c r="H238" s="148">
        <v>1.5</v>
      </c>
      <c r="I238" s="149"/>
      <c r="J238" s="150">
        <f t="shared" si="20"/>
        <v>0</v>
      </c>
      <c r="K238" s="146" t="s">
        <v>618</v>
      </c>
      <c r="L238" s="33"/>
      <c r="M238" s="151" t="s">
        <v>1</v>
      </c>
      <c r="N238" s="152" t="s">
        <v>36</v>
      </c>
      <c r="O238" s="58"/>
      <c r="P238" s="153">
        <f t="shared" si="21"/>
        <v>0</v>
      </c>
      <c r="Q238" s="153">
        <v>0</v>
      </c>
      <c r="R238" s="153">
        <f t="shared" si="22"/>
        <v>0</v>
      </c>
      <c r="S238" s="153">
        <v>0</v>
      </c>
      <c r="T238" s="154">
        <f t="shared" si="23"/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155" t="s">
        <v>1542</v>
      </c>
      <c r="AT238" s="155" t="s">
        <v>159</v>
      </c>
      <c r="AU238" s="155" t="s">
        <v>80</v>
      </c>
      <c r="AY238" s="17" t="s">
        <v>157</v>
      </c>
      <c r="BE238" s="156">
        <f t="shared" si="24"/>
        <v>0</v>
      </c>
      <c r="BF238" s="156">
        <f t="shared" si="25"/>
        <v>0</v>
      </c>
      <c r="BG238" s="156">
        <f t="shared" si="26"/>
        <v>0</v>
      </c>
      <c r="BH238" s="156">
        <f t="shared" si="27"/>
        <v>0</v>
      </c>
      <c r="BI238" s="156">
        <f t="shared" si="28"/>
        <v>0</v>
      </c>
      <c r="BJ238" s="17" t="s">
        <v>78</v>
      </c>
      <c r="BK238" s="156">
        <f t="shared" si="29"/>
        <v>0</v>
      </c>
      <c r="BL238" s="17" t="s">
        <v>1542</v>
      </c>
      <c r="BM238" s="155" t="s">
        <v>2581</v>
      </c>
    </row>
    <row r="239" spans="1:65" s="2" customFormat="1" ht="24.2" customHeight="1">
      <c r="A239" s="32"/>
      <c r="B239" s="143"/>
      <c r="C239" s="144" t="s">
        <v>345</v>
      </c>
      <c r="D239" s="144" t="s">
        <v>159</v>
      </c>
      <c r="E239" s="145" t="s">
        <v>2582</v>
      </c>
      <c r="F239" s="146" t="s">
        <v>2583</v>
      </c>
      <c r="G239" s="147" t="s">
        <v>236</v>
      </c>
      <c r="H239" s="148">
        <v>1</v>
      </c>
      <c r="I239" s="149"/>
      <c r="J239" s="150">
        <f t="shared" si="20"/>
        <v>0</v>
      </c>
      <c r="K239" s="146" t="s">
        <v>647</v>
      </c>
      <c r="L239" s="33"/>
      <c r="M239" s="151" t="s">
        <v>1</v>
      </c>
      <c r="N239" s="152" t="s">
        <v>36</v>
      </c>
      <c r="O239" s="58"/>
      <c r="P239" s="153">
        <f t="shared" si="21"/>
        <v>0</v>
      </c>
      <c r="Q239" s="153">
        <v>0</v>
      </c>
      <c r="R239" s="153">
        <f t="shared" si="22"/>
        <v>0</v>
      </c>
      <c r="S239" s="153">
        <v>0</v>
      </c>
      <c r="T239" s="154">
        <f t="shared" si="23"/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55" t="s">
        <v>1542</v>
      </c>
      <c r="AT239" s="155" t="s">
        <v>159</v>
      </c>
      <c r="AU239" s="155" t="s">
        <v>80</v>
      </c>
      <c r="AY239" s="17" t="s">
        <v>157</v>
      </c>
      <c r="BE239" s="156">
        <f t="shared" si="24"/>
        <v>0</v>
      </c>
      <c r="BF239" s="156">
        <f t="shared" si="25"/>
        <v>0</v>
      </c>
      <c r="BG239" s="156">
        <f t="shared" si="26"/>
        <v>0</v>
      </c>
      <c r="BH239" s="156">
        <f t="shared" si="27"/>
        <v>0</v>
      </c>
      <c r="BI239" s="156">
        <f t="shared" si="28"/>
        <v>0</v>
      </c>
      <c r="BJ239" s="17" t="s">
        <v>78</v>
      </c>
      <c r="BK239" s="156">
        <f t="shared" si="29"/>
        <v>0</v>
      </c>
      <c r="BL239" s="17" t="s">
        <v>1542</v>
      </c>
      <c r="BM239" s="155" t="s">
        <v>2584</v>
      </c>
    </row>
    <row r="240" spans="1:65" s="2" customFormat="1" ht="16.5" customHeight="1">
      <c r="A240" s="32"/>
      <c r="B240" s="143"/>
      <c r="C240" s="144" t="s">
        <v>543</v>
      </c>
      <c r="D240" s="144" t="s">
        <v>159</v>
      </c>
      <c r="E240" s="145" t="s">
        <v>2585</v>
      </c>
      <c r="F240" s="146" t="s">
        <v>2586</v>
      </c>
      <c r="G240" s="147" t="s">
        <v>236</v>
      </c>
      <c r="H240" s="148">
        <v>1</v>
      </c>
      <c r="I240" s="149"/>
      <c r="J240" s="150">
        <f t="shared" si="20"/>
        <v>0</v>
      </c>
      <c r="K240" s="146" t="s">
        <v>647</v>
      </c>
      <c r="L240" s="33"/>
      <c r="M240" s="151" t="s">
        <v>1</v>
      </c>
      <c r="N240" s="152" t="s">
        <v>36</v>
      </c>
      <c r="O240" s="58"/>
      <c r="P240" s="153">
        <f t="shared" si="21"/>
        <v>0</v>
      </c>
      <c r="Q240" s="153">
        <v>0</v>
      </c>
      <c r="R240" s="153">
        <f t="shared" si="22"/>
        <v>0</v>
      </c>
      <c r="S240" s="153">
        <v>0</v>
      </c>
      <c r="T240" s="154">
        <f t="shared" si="23"/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155" t="s">
        <v>1542</v>
      </c>
      <c r="AT240" s="155" t="s">
        <v>159</v>
      </c>
      <c r="AU240" s="155" t="s">
        <v>80</v>
      </c>
      <c r="AY240" s="17" t="s">
        <v>157</v>
      </c>
      <c r="BE240" s="156">
        <f t="shared" si="24"/>
        <v>0</v>
      </c>
      <c r="BF240" s="156">
        <f t="shared" si="25"/>
        <v>0</v>
      </c>
      <c r="BG240" s="156">
        <f t="shared" si="26"/>
        <v>0</v>
      </c>
      <c r="BH240" s="156">
        <f t="shared" si="27"/>
        <v>0</v>
      </c>
      <c r="BI240" s="156">
        <f t="shared" si="28"/>
        <v>0</v>
      </c>
      <c r="BJ240" s="17" t="s">
        <v>78</v>
      </c>
      <c r="BK240" s="156">
        <f t="shared" si="29"/>
        <v>0</v>
      </c>
      <c r="BL240" s="17" t="s">
        <v>1542</v>
      </c>
      <c r="BM240" s="155" t="s">
        <v>2587</v>
      </c>
    </row>
    <row r="241" spans="1:65" s="2" customFormat="1" ht="24.2" customHeight="1">
      <c r="A241" s="32"/>
      <c r="B241" s="143"/>
      <c r="C241" s="144" t="s">
        <v>358</v>
      </c>
      <c r="D241" s="144" t="s">
        <v>159</v>
      </c>
      <c r="E241" s="145" t="s">
        <v>2588</v>
      </c>
      <c r="F241" s="146" t="s">
        <v>2589</v>
      </c>
      <c r="G241" s="147" t="s">
        <v>242</v>
      </c>
      <c r="H241" s="148">
        <v>15</v>
      </c>
      <c r="I241" s="149"/>
      <c r="J241" s="150">
        <f t="shared" si="20"/>
        <v>0</v>
      </c>
      <c r="K241" s="146" t="s">
        <v>163</v>
      </c>
      <c r="L241" s="33"/>
      <c r="M241" s="151" t="s">
        <v>1</v>
      </c>
      <c r="N241" s="152" t="s">
        <v>36</v>
      </c>
      <c r="O241" s="58"/>
      <c r="P241" s="153">
        <f t="shared" si="21"/>
        <v>0</v>
      </c>
      <c r="Q241" s="153">
        <v>3.0000000000000001E-5</v>
      </c>
      <c r="R241" s="153">
        <f t="shared" si="22"/>
        <v>4.4999999999999999E-4</v>
      </c>
      <c r="S241" s="153">
        <v>0</v>
      </c>
      <c r="T241" s="154">
        <f t="shared" si="23"/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55" t="s">
        <v>251</v>
      </c>
      <c r="AT241" s="155" t="s">
        <v>159</v>
      </c>
      <c r="AU241" s="155" t="s">
        <v>80</v>
      </c>
      <c r="AY241" s="17" t="s">
        <v>157</v>
      </c>
      <c r="BE241" s="156">
        <f t="shared" si="24"/>
        <v>0</v>
      </c>
      <c r="BF241" s="156">
        <f t="shared" si="25"/>
        <v>0</v>
      </c>
      <c r="BG241" s="156">
        <f t="shared" si="26"/>
        <v>0</v>
      </c>
      <c r="BH241" s="156">
        <f t="shared" si="27"/>
        <v>0</v>
      </c>
      <c r="BI241" s="156">
        <f t="shared" si="28"/>
        <v>0</v>
      </c>
      <c r="BJ241" s="17" t="s">
        <v>78</v>
      </c>
      <c r="BK241" s="156">
        <f t="shared" si="29"/>
        <v>0</v>
      </c>
      <c r="BL241" s="17" t="s">
        <v>251</v>
      </c>
      <c r="BM241" s="155" t="s">
        <v>2590</v>
      </c>
    </row>
    <row r="242" spans="1:65" s="2" customFormat="1" ht="24.2" customHeight="1">
      <c r="A242" s="32"/>
      <c r="B242" s="143"/>
      <c r="C242" s="144" t="s">
        <v>552</v>
      </c>
      <c r="D242" s="144" t="s">
        <v>159</v>
      </c>
      <c r="E242" s="145" t="s">
        <v>2591</v>
      </c>
      <c r="F242" s="146" t="s">
        <v>2592</v>
      </c>
      <c r="G242" s="147" t="s">
        <v>1603</v>
      </c>
      <c r="H242" s="191"/>
      <c r="I242" s="149"/>
      <c r="J242" s="150">
        <f t="shared" si="20"/>
        <v>0</v>
      </c>
      <c r="K242" s="146" t="s">
        <v>163</v>
      </c>
      <c r="L242" s="33"/>
      <c r="M242" s="192" t="s">
        <v>1</v>
      </c>
      <c r="N242" s="193" t="s">
        <v>36</v>
      </c>
      <c r="O242" s="194"/>
      <c r="P242" s="195">
        <f t="shared" si="21"/>
        <v>0</v>
      </c>
      <c r="Q242" s="195">
        <v>0</v>
      </c>
      <c r="R242" s="195">
        <f t="shared" si="22"/>
        <v>0</v>
      </c>
      <c r="S242" s="195">
        <v>0</v>
      </c>
      <c r="T242" s="196">
        <f t="shared" si="23"/>
        <v>0</v>
      </c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R242" s="155" t="s">
        <v>251</v>
      </c>
      <c r="AT242" s="155" t="s">
        <v>159</v>
      </c>
      <c r="AU242" s="155" t="s">
        <v>80</v>
      </c>
      <c r="AY242" s="17" t="s">
        <v>157</v>
      </c>
      <c r="BE242" s="156">
        <f t="shared" si="24"/>
        <v>0</v>
      </c>
      <c r="BF242" s="156">
        <f t="shared" si="25"/>
        <v>0</v>
      </c>
      <c r="BG242" s="156">
        <f t="shared" si="26"/>
        <v>0</v>
      </c>
      <c r="BH242" s="156">
        <f t="shared" si="27"/>
        <v>0</v>
      </c>
      <c r="BI242" s="156">
        <f t="shared" si="28"/>
        <v>0</v>
      </c>
      <c r="BJ242" s="17" t="s">
        <v>78</v>
      </c>
      <c r="BK242" s="156">
        <f t="shared" si="29"/>
        <v>0</v>
      </c>
      <c r="BL242" s="17" t="s">
        <v>251</v>
      </c>
      <c r="BM242" s="155" t="s">
        <v>2593</v>
      </c>
    </row>
    <row r="243" spans="1:65" s="2" customFormat="1" ht="6.95" customHeight="1">
      <c r="A243" s="32"/>
      <c r="B243" s="47"/>
      <c r="C243" s="48"/>
      <c r="D243" s="48"/>
      <c r="E243" s="48"/>
      <c r="F243" s="48"/>
      <c r="G243" s="48"/>
      <c r="H243" s="48"/>
      <c r="I243" s="48"/>
      <c r="J243" s="48"/>
      <c r="K243" s="48"/>
      <c r="L243" s="33"/>
      <c r="M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</row>
  </sheetData>
  <autoFilter ref="C124:K242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12</vt:i4>
      </vt:variant>
    </vt:vector>
  </HeadingPairs>
  <TitlesOfParts>
    <vt:vector size="18" baseType="lpstr">
      <vt:lpstr>Rekapitulace stavby</vt:lpstr>
      <vt:lpstr>Objekt1 - Stavební rozpočet</vt:lpstr>
      <vt:lpstr>Objekt2 - Rozpočet elektr...</vt:lpstr>
      <vt:lpstr>Objekt3 - Komunikace </vt:lpstr>
      <vt:lpstr>Objekt4 - Vodovodní přípo...</vt:lpstr>
      <vt:lpstr>Objekt5 - STL plynovod a ...</vt:lpstr>
      <vt:lpstr>'Objekt1 - Stavební rozpočet'!Názvy_tisku</vt:lpstr>
      <vt:lpstr>'Objekt2 - Rozpočet elektr...'!Názvy_tisku</vt:lpstr>
      <vt:lpstr>'Objekt3 - Komunikace '!Názvy_tisku</vt:lpstr>
      <vt:lpstr>'Objekt4 - Vodovodní přípo...'!Názvy_tisku</vt:lpstr>
      <vt:lpstr>'Objekt5 - STL plynovod a ...'!Názvy_tisku</vt:lpstr>
      <vt:lpstr>'Rekapitulace stavby'!Názvy_tisku</vt:lpstr>
      <vt:lpstr>'Objekt1 - Stavební rozpočet'!Oblast_tisku</vt:lpstr>
      <vt:lpstr>'Objekt2 - Rozpočet elektr...'!Oblast_tisku</vt:lpstr>
      <vt:lpstr>'Objekt3 - Komunikace '!Oblast_tisku</vt:lpstr>
      <vt:lpstr>'Objekt4 - Vodovodní přípo...'!Oblast_tisku</vt:lpstr>
      <vt:lpstr>'Objekt5 - STL plynovod a ...'!Oblast_tisku</vt:lpstr>
      <vt:lpstr>'Rekapitulace stavby'!Oblast_tisku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Franěk</dc:creator>
  <cp:lastModifiedBy>Václav Franěk</cp:lastModifiedBy>
  <dcterms:created xsi:type="dcterms:W3CDTF">2023-07-26T05:52:30Z</dcterms:created>
  <dcterms:modified xsi:type="dcterms:W3CDTF">2023-08-15T14:22:23Z</dcterms:modified>
</cp:coreProperties>
</file>